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70" windowWidth="16605" windowHeight="9435"/>
  </bookViews>
  <sheets>
    <sheet name="ORÇAMENTO" sheetId="6" r:id="rId1"/>
    <sheet name="BDI" sheetId="8" r:id="rId2"/>
    <sheet name="CRONOGRAMA" sheetId="4" r:id="rId3"/>
    <sheet name="RESUMO" sheetId="7" r:id="rId4"/>
  </sheets>
  <definedNames>
    <definedName name="_xlnm.Print_Area" localSheetId="1">BDI!$A$1:$E$37</definedName>
    <definedName name="_xlnm.Print_Area" localSheetId="0">ORÇAMENTO!$A$1:$H$63</definedName>
    <definedName name="_xlnm.Print_Titles" localSheetId="0">ORÇAMENTO!$8:$8</definedName>
  </definedNames>
  <calcPr calcId="125725" iterateDelta="1E-4"/>
</workbook>
</file>

<file path=xl/calcChain.xml><?xml version="1.0" encoding="utf-8"?>
<calcChain xmlns="http://schemas.openxmlformats.org/spreadsheetml/2006/main">
  <c r="D38" i="6"/>
  <c r="G15"/>
  <c r="H15" s="1"/>
  <c r="G33"/>
  <c r="D33"/>
  <c r="D32"/>
  <c r="D31"/>
  <c r="G27"/>
  <c r="G28"/>
  <c r="G29"/>
  <c r="G30"/>
  <c r="D30" l="1"/>
  <c r="G43"/>
  <c r="H43" s="1"/>
  <c r="G39"/>
  <c r="H39" s="1"/>
  <c r="D29"/>
  <c r="D28" s="1"/>
  <c r="H33"/>
  <c r="D27"/>
  <c r="H27" s="1"/>
  <c r="B16" i="7" l="1"/>
  <c r="B15"/>
  <c r="B14"/>
  <c r="B13"/>
  <c r="B12"/>
  <c r="H21" i="4"/>
  <c r="H19"/>
  <c r="H17"/>
  <c r="H15"/>
  <c r="H13"/>
  <c r="B20"/>
  <c r="B18"/>
  <c r="B16"/>
  <c r="B14"/>
  <c r="B12"/>
  <c r="G44" i="6" l="1"/>
  <c r="H44" s="1"/>
  <c r="G47"/>
  <c r="H47" s="1"/>
  <c r="G46"/>
  <c r="H46" s="1"/>
  <c r="G42"/>
  <c r="H42" s="1"/>
  <c r="G38"/>
  <c r="H38" s="1"/>
  <c r="G37"/>
  <c r="H37" s="1"/>
  <c r="G36"/>
  <c r="H36" s="1"/>
  <c r="G25"/>
  <c r="H25" s="1"/>
  <c r="G26"/>
  <c r="H26" s="1"/>
  <c r="G17"/>
  <c r="H17" s="1"/>
  <c r="G32"/>
  <c r="G31"/>
  <c r="G24"/>
  <c r="H24" s="1"/>
  <c r="H35" l="1"/>
  <c r="C15" i="7" s="1"/>
  <c r="G45" i="6"/>
  <c r="H45" s="1"/>
  <c r="H41" s="1"/>
  <c r="G18"/>
  <c r="H18" s="1"/>
  <c r="H32"/>
  <c r="H31"/>
  <c r="H30" l="1"/>
  <c r="C18" i="4"/>
  <c r="C20"/>
  <c r="C16" i="7"/>
  <c r="H28" i="6" l="1"/>
  <c r="H29"/>
  <c r="G13"/>
  <c r="H13" s="1"/>
  <c r="G14"/>
  <c r="H14" s="1"/>
  <c r="G11"/>
  <c r="H23" l="1"/>
  <c r="D18" i="8"/>
  <c r="D25" s="1"/>
  <c r="C16" i="4" l="1"/>
  <c r="D16" s="1"/>
  <c r="C14" i="7"/>
  <c r="E16" i="4" l="1"/>
  <c r="F16"/>
  <c r="G16"/>
  <c r="G21" i="6"/>
  <c r="H21" s="1"/>
  <c r="H20" s="1"/>
  <c r="H16" i="4" l="1"/>
  <c r="C14"/>
  <c r="C13" i="7"/>
  <c r="E14" i="4" l="1"/>
  <c r="G14"/>
  <c r="D14"/>
  <c r="F14"/>
  <c r="E20"/>
  <c r="D20"/>
  <c r="G20"/>
  <c r="F20"/>
  <c r="H14" l="1"/>
  <c r="H20"/>
  <c r="D18"/>
  <c r="G18"/>
  <c r="F18"/>
  <c r="E18"/>
  <c r="H18" l="1"/>
  <c r="H11" i="6" l="1"/>
  <c r="H9" s="1"/>
  <c r="C12" i="7" l="1"/>
  <c r="C17" s="1"/>
  <c r="C12" i="4"/>
  <c r="H49" i="6"/>
  <c r="C22" i="4" l="1"/>
  <c r="G12"/>
  <c r="G22" s="1"/>
  <c r="E12"/>
  <c r="E22" s="1"/>
  <c r="D12"/>
  <c r="F12"/>
  <c r="F22" s="1"/>
  <c r="F23" l="1"/>
  <c r="E23"/>
  <c r="G23"/>
  <c r="D22"/>
  <c r="D23" s="1"/>
  <c r="H12"/>
  <c r="H22" s="1"/>
  <c r="H23" s="1"/>
  <c r="C17"/>
  <c r="C13"/>
  <c r="C21"/>
  <c r="C15"/>
  <c r="C19"/>
  <c r="C23" l="1"/>
</calcChain>
</file>

<file path=xl/comments1.xml><?xml version="1.0" encoding="utf-8"?>
<comments xmlns="http://schemas.openxmlformats.org/spreadsheetml/2006/main">
  <authors>
    <author>Cristina</author>
  </authors>
  <commentList>
    <comment ref="D12" authorId="0">
      <text>
        <r>
          <rPr>
            <sz val="9"/>
            <color indexed="81"/>
            <rFont val="Tahoma"/>
            <family val="2"/>
          </rPr>
          <t xml:space="preserve">Fonte: Orientações Para Elaboração De Planilhas Orçamentárias De Obras Públicas, Tribunal de Contas da União, 2014. Página 87 - BDI médio. </t>
        </r>
      </text>
    </comment>
  </commentList>
</comments>
</file>

<file path=xl/sharedStrings.xml><?xml version="1.0" encoding="utf-8"?>
<sst xmlns="http://schemas.openxmlformats.org/spreadsheetml/2006/main" count="213" uniqueCount="165">
  <si>
    <t>DETALHAMENTO DO CÁLCULO DO BDI</t>
  </si>
  <si>
    <t xml:space="preserve">Fonte: Orientações Para Elaboração De Planilhas Orçamentárias De Obras Públicas, Tribunal de Contas da União, 2014. Página 91. </t>
  </si>
  <si>
    <t>Para a execução de obras utiliza-se:</t>
  </si>
  <si>
    <t>AC</t>
  </si>
  <si>
    <t>Administração Central</t>
  </si>
  <si>
    <t>S</t>
  </si>
  <si>
    <t>Seguro</t>
  </si>
  <si>
    <t>R</t>
  </si>
  <si>
    <t>G</t>
  </si>
  <si>
    <t>Garantia</t>
  </si>
  <si>
    <t>DF</t>
  </si>
  <si>
    <t>Despesas Financeiras</t>
  </si>
  <si>
    <t>L</t>
  </si>
  <si>
    <t>Lucro bruto</t>
  </si>
  <si>
    <t>I</t>
  </si>
  <si>
    <t>PIS</t>
  </si>
  <si>
    <t>Cofins</t>
  </si>
  <si>
    <t>CPRB</t>
  </si>
  <si>
    <t>ISS</t>
  </si>
  <si>
    <t>EXECUÇÃO DE OBRAS</t>
  </si>
  <si>
    <t>BDI Calculado</t>
  </si>
  <si>
    <t>BDI Adotado</t>
  </si>
  <si>
    <t>__________________________________________________________</t>
  </si>
  <si>
    <t>INSTITUTO FEDERAL FARROUPILHA</t>
  </si>
  <si>
    <t>PLANILHA ORÇAMENTÁRIA</t>
  </si>
  <si>
    <t>BDI - EXECUÇÃO DE OBRA</t>
  </si>
  <si>
    <t>REFERÊNCIA</t>
  </si>
  <si>
    <t>ITEM</t>
  </si>
  <si>
    <t>SERVIÇOS</t>
  </si>
  <si>
    <t>UNID.</t>
  </si>
  <si>
    <t>VALOR UNITÁRIO S/ BDI</t>
  </si>
  <si>
    <t>VALOR UNITÁRIO C/ BDI</t>
  </si>
  <si>
    <t>TOTAL</t>
  </si>
  <si>
    <t>SERVIÇOS PRELIMINARES E TÉCNICOS</t>
  </si>
  <si>
    <t>C 74209/1</t>
  </si>
  <si>
    <t xml:space="preserve"> M² </t>
  </si>
  <si>
    <t>M³</t>
  </si>
  <si>
    <t>COMPOSIÇÃO 1</t>
  </si>
  <si>
    <t>UN</t>
  </si>
  <si>
    <t>M²</t>
  </si>
  <si>
    <t>M</t>
  </si>
  <si>
    <t>SERVIÇOS COMPLEMENTARES</t>
  </si>
  <si>
    <t>TOTAL DA OBRA (COM BDI JÁ INCLUSO)</t>
  </si>
  <si>
    <t>OBSERVAÇÕES:</t>
  </si>
  <si>
    <t>_________________________________________________</t>
  </si>
  <si>
    <t>CRONOGRAMA FÍSICO FINANCEIRO</t>
  </si>
  <si>
    <t>CRONOGRAMA</t>
  </si>
  <si>
    <t>DESCRIÇÃO</t>
  </si>
  <si>
    <t xml:space="preserve">TOTAL </t>
  </si>
  <si>
    <t>PARCELA 1           (30 dias)</t>
  </si>
  <si>
    <t>% PARCELA</t>
  </si>
  <si>
    <t>ORÇAMENTO RESUMO</t>
  </si>
  <si>
    <t>DISCRIMINAÇÃO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</si>
  <si>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</si>
  <si>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MERCADO</t>
  </si>
  <si>
    <t>1.1</t>
  </si>
  <si>
    <t>1.2</t>
  </si>
  <si>
    <t>1.3</t>
  </si>
  <si>
    <t>2.1</t>
  </si>
  <si>
    <t>PLACA DE OBRA EM CHAPA DE AÇO GALVANIZADO, CONFORME MANUAL DE PLACAS DO GOVERNO FEDERAL</t>
  </si>
  <si>
    <t>GERENCIAMENTO DE OBRAS</t>
  </si>
  <si>
    <t>INSTITUTO FEDERAL DE EDUCAÇÃO, CIÊNCIA E TECNOLOGIA FARROUPILHA</t>
  </si>
  <si>
    <t>% EXECUTADA</t>
  </si>
  <si>
    <t>PARCELA 2        (60 dias)</t>
  </si>
  <si>
    <t>PARCELA 3         (90 dias)</t>
  </si>
  <si>
    <t>PARCELA 4       (120 dias)</t>
  </si>
  <si>
    <t>1) OS CUSTOS APRESENTADOS NESTA PLANILHA ORÇAMENTÁRIA ENGLOBAM EM SEU VALOR TODA A MÃO-DE-OBRA, MATERIAIS, FERRAMENTAS, EQUIPAMENTOS E DEMAIS ITENS NECESSÁRIOS A PERFEITA E COMPLETA EXECUÇÃO DO SERVIÇO.</t>
  </si>
  <si>
    <t>2) A PRESENTE PLANILHA ORÇAMENTÁRIA DEVE SER ANALISADA EM CONJUNTO COM O CADERNO DE ENCARGOS, COM O CRONOGRAMA FÍSICO FINANCEIRO E COM OS RESPECTIVOS PROJETOS.</t>
  </si>
  <si>
    <t>3) A ADMINISTRAÇÃO LOCAL (SUBITEM 2.1) DEVERÁ SER MEDIDA CONFORME A EXECUÇÃO FINANCEIRA DOS DEMAIS SERVIÇOS DA OBRA. ASSIM, SE A CONTRATADA EXECUTOU 9% DO VALOR DA OBRA EM DETERMINADO MÊS, POR EXEMPLO, ELA DEVE RECEBER 9% DO PAGAMENTO PREVISTO PARA A ADMINISTRAÇÃO LOCAL.</t>
  </si>
  <si>
    <t>Risco e Imprevistos</t>
  </si>
  <si>
    <t>TAXAS</t>
  </si>
  <si>
    <t xml:space="preserve">INSTALAÇÕES PROVISÓRIAS DE OBRA </t>
  </si>
  <si>
    <t>DEMOLIÇÕES, RETIRADAS E LIMPEZA</t>
  </si>
  <si>
    <t>CREA-RS 2018</t>
  </si>
  <si>
    <t>QTDE</t>
  </si>
  <si>
    <t>4.1</t>
  </si>
  <si>
    <t>PISOS</t>
  </si>
  <si>
    <t>1.1.1</t>
  </si>
  <si>
    <t>1.2.1</t>
  </si>
  <si>
    <t>1.2.3</t>
  </si>
  <si>
    <t>1.3.1</t>
  </si>
  <si>
    <t>1.3.2</t>
  </si>
  <si>
    <t>3.1</t>
  </si>
  <si>
    <t>4.2</t>
  </si>
  <si>
    <t>4.3</t>
  </si>
  <si>
    <t>5.1</t>
  </si>
  <si>
    <t>C 83338</t>
  </si>
  <si>
    <t>ELETRODUTO CORRUGADO FLEXIVEL 2X4" ENTERRADO NO SOLO A 60CM DE PROFUNDIDADE ENVOLVIDO EM AREIA COM CAMADA MÍNIMA DE 10CM, INCLUSO ESCAVAÇÃO, REATERRO, COMPACTAÇÃO, MÃO DE OBRA E FITA DE REDE ELEÉTRICA ENTERRADA, ESTA INSTALADA A 20CM EM RELAÇÃO AO SOLO.</t>
  </si>
  <si>
    <t>ELETRODUTO CORRUGADO FLEXIVEL 2X4" ENTERRADO NO SOLO A 60CM DE PROFUNDIDADE ENVELOPADO EM CONCRETO, CAMADA MÍNIMA DE 5CM DE CONCRETO ENVOLVENDO A TUBULAÇÃO, INCLUSO ESCAVAÇÃO, REATERRO, COMPACTAÇÃO, MÃO DE OBRA E FITA DE REDE ELEÉTRICA ENTERRADA, ESTA INSTALADA A 20CM EM RELAÇÃO AO SOLO.</t>
  </si>
  <si>
    <t xml:space="preserve">TAXA CREA - ARTs DE EXECUÇÃO </t>
  </si>
  <si>
    <t>C 85424</t>
  </si>
  <si>
    <t>ISOLAMENTO DE OBRA COM TELA PLASTICA COM MALHA DE 5MM E ESTRUTURA DE MADEIRA PONTALETEADA</t>
  </si>
  <si>
    <t>MOVIMENTO DE TERRA</t>
  </si>
  <si>
    <t>FONTE: SINAPI 06/2018 NÃO DESONERADO</t>
  </si>
  <si>
    <t>SERVIÇOS TOPOGRÁFICOS PARA PAVIMENTAÇÃO</t>
  </si>
  <si>
    <t>C 78472</t>
  </si>
  <si>
    <t>C 72961</t>
  </si>
  <si>
    <t>REGULARIZACAO E COMPACTACAO DE SUBLEITO ATE 20 CM DE ESPESSURA</t>
  </si>
  <si>
    <t>3.2</t>
  </si>
  <si>
    <t>3.3</t>
  </si>
  <si>
    <t>3.4</t>
  </si>
  <si>
    <t>3.5</t>
  </si>
  <si>
    <t>3.6</t>
  </si>
  <si>
    <t>3.7</t>
  </si>
  <si>
    <t>C 96399</t>
  </si>
  <si>
    <t>C 72893</t>
  </si>
  <si>
    <t>C 96396</t>
  </si>
  <si>
    <t>C 94273</t>
  </si>
  <si>
    <t>C 93680</t>
  </si>
  <si>
    <t>RETIRADA DE GRAMA EM PLACA</t>
  </si>
  <si>
    <t>C 85184</t>
  </si>
  <si>
    <t>CAMPUS SÃO VICENTE DO SUL</t>
  </si>
  <si>
    <t>PROJETO: TERMINAL RODOVIÁRIO</t>
  </si>
  <si>
    <t>4.4</t>
  </si>
  <si>
    <t>ADMINISTRAÇÃO LOCAL DA OBRA, CONTENDO ENGENHEIRO CIVIL E ENCARREGADO DE OBRAS CONSIDERANDO 4 MESES DE OBRA - UNIDADE PORCENTAGEM DE OBRA EXECUTADA</t>
  </si>
  <si>
    <t>UNID</t>
  </si>
  <si>
    <t>5.2</t>
  </si>
  <si>
    <t>5.3</t>
  </si>
  <si>
    <t>5.4</t>
  </si>
  <si>
    <t>5.5</t>
  </si>
  <si>
    <t>TRANSPORTE DO MATERIAL DE BOTA FORA</t>
  </si>
  <si>
    <t>REMOÇÃO DE PEDRA IRREGULAR (COM REAPROVEITAMENTO)</t>
  </si>
  <si>
    <t>COMPOSIÇÃO 2</t>
  </si>
  <si>
    <t>ESCAVACAO MECANICA, A CEU ABERTO, MATERIAL DE 1A CATEGORIA, COM ESCAVADEIRA HIDRAULICA</t>
  </si>
  <si>
    <t>C 72883</t>
  </si>
  <si>
    <t>M³xKM</t>
  </si>
  <si>
    <t>ESPALHAMENTO MECANIZADO DE MATERIAL</t>
  </si>
  <si>
    <t>C 74034/001</t>
  </si>
  <si>
    <t>SÃO VICENTE DO SUL, 22 DE AGOSTO DE 2018</t>
  </si>
  <si>
    <t>RACHÃO - CAMADA DE SUB BASE, ESPESSURA DE 60 CM, COMPACTADA EM TRÊS CAMADAS DE 20 CM CADA (COM EMPOLAMENTO DE 25%)</t>
  </si>
  <si>
    <t>BRITA GRADUADA - EXECUÇÃO E COMPACTAÇÃO, ESPESSURA 30 CM (PAVIMENTAÇÃO) E 20 CM (PASSEIO)</t>
  </si>
  <si>
    <t>3.8</t>
  </si>
  <si>
    <t>3.9</t>
  </si>
  <si>
    <t>C 73790/002</t>
  </si>
  <si>
    <t>TRANSPORTE DE RACHÃO, PÓ DE PEDRA E BRITA GRADUADA (PAVIMENTAÇÃO E PASSEIOS)</t>
  </si>
  <si>
    <t>CARGA, MANOBRAS E DESCARGA DE RACHÃO, PÓ DE PEDRA E BRITA GRADUADA (PAVIMENTAÇÃO E PASSEIOS)</t>
  </si>
  <si>
    <t>C 73817</t>
  </si>
  <si>
    <t>3.10</t>
  </si>
  <si>
    <t>PÓ DE PEDRA COM ESPESSURA DE 10 CM COMPACTADO (PASSEIOS)</t>
  </si>
  <si>
    <t>REASSENTAMENTO DE PARALELEPÍPEDO SOBRE COLCHÃO DE PÓ DE PEDRA ESPESSURA 10CM, REJUNTADO COM PÓ DE PEDRA, CONSIDERANDO APROVEITAMENTO DO PARALELEPÍPEDO</t>
  </si>
  <si>
    <t>ASSENTAMENTO DE GUIA (MEIO-FIO) EM TRECHO RETO, EM CONCRETO PRÉ-FABRICADO, DIMENSÕES 100X15X13X30 CM (COMPRIMENTO X BASE INFERIOR X BASE SUPERIOR X ALTURA)</t>
  </si>
  <si>
    <t>TELA DE FECHAMENTO - ALAMBRADO EM TUBOS DE ACO GALVANIZADO, COM COSTURA, DIN 2440, DIAMETRO 2", ALTURA 3M, FIXADOS A CADA 2M EM BLOCOS DE CONCRETO, COM TELA DE ARAME GALVANIZADO REVESTIDO COM PVC, FIO 12 BWG E MALHA 7,5X7,5CM</t>
  </si>
  <si>
    <t>C 73787/001</t>
  </si>
  <si>
    <t>CAIXAS DE INSPEÇÃO DE ESPERA 60X60 CM MEDIDAS INTERNAMENTE, COM TAMPA E DRENO BRITA</t>
  </si>
  <si>
    <t>C 83446 2x</t>
  </si>
  <si>
    <t>04250/ORSE</t>
  </si>
  <si>
    <t>1.2.2</t>
  </si>
  <si>
    <t>CONFECÇÃO, MONTAGEM E INSTALAÇÃO DE PLACA DE SINALIZAÇÃO EM CHAPA DE AÇO GALVANIZADO Nº 18 (60X60 CM), COM 02 DEMÃOS DE FUNDO ANTI-CORROSIVO (SUPER GALVITE OU SIMILAR), 02 DEMÃOS DE ESMALTE E MENSAGEM EM PELÍCULA REFLETIVA, AUTO-ADESIVA</t>
  </si>
  <si>
    <t>COMPOSIÇÃO 3</t>
  </si>
  <si>
    <t>EXECUÇÃO DE PASSEIO COM BLOCO DIRECIONAL E ALERTA, LADRILHO HIDRÁULICO EM CONCRETO, 20x20CM, ESPESSURA 2CM, CONFORME PROJETO</t>
  </si>
  <si>
    <t>EXECUÇÃO DE PASSEIO, COM BLOCOS INTERTRAVADOS  HOLANDÊS (RETOS)  20X10CM, COM PARTE EM PISO DIRECIONAL</t>
  </si>
  <si>
    <t>COMPOSIÇÃO 4</t>
  </si>
  <si>
    <t>COMPOSIÇÃO 5</t>
  </si>
  <si>
    <t>5.6</t>
  </si>
  <si>
    <t>COBERTURA EM ALUMÍNIO PARADA DE ONIBUS - NAS MEDIDAS 2,50 x 44,50 METROS, COM ESTRUTURA EM TUBOS DE AÇO GALVANIZADO 6", INCLUSIVE PINTURA DE PROTEÇÃO COM ZARCÃO E PINTURA ESMALTE, COM COBERTURA EM ALUZINCO CURVADO, PILARES EM CONCRETO ARMADO</t>
  </si>
  <si>
    <t>COBERTURA EM ALUMÍNIO LIGANDO A PARADA AO REFEITÓRIO - NAS MEDIDAS 5,00 x 10,00 METROS, COM ESTRUTURA EM TUBOS DE AÇO GALVANIZADO 6", INCLUSIVE PINTURA DE PROTEÇÃO COM ZARCÃO E PINTURA ESMALTE, COM COBERTURA EM ALUZINCO CURVADO, PILARES EM CONCRETO ARMADO</t>
  </si>
  <si>
    <t>COMPOSIÇÃO 6</t>
  </si>
  <si>
    <t>COMPOSIÇÃO 7</t>
  </si>
  <si>
    <t>ÁREA: 1.600,00 M²</t>
  </si>
  <si>
    <t>Tributos incidentes sobre o preço de venda (I)</t>
  </si>
  <si>
    <t>ENG. CIVIL OU ARQ XX</t>
  </si>
  <si>
    <t>CREA RS XX</t>
  </si>
  <si>
    <t>EMPRESA XX</t>
  </si>
  <si>
    <t>CNPJ XX</t>
  </si>
  <si>
    <t>ANEXO IV
Modelo de Planilha/Orçamento
OBRAS E SERVIÇOS DE ENGENHARIA
INSTITUTO FEDERAL FARROUPILHA
CAMPI SÃO VICENTE DO SUL - UASG 158268
TOMADA DE PREÇOS Nº01/2018
(Processo Administrativo nº 23238.000835/2018-19)</t>
  </si>
</sst>
</file>

<file path=xl/styles.xml><?xml version="1.0" encoding="utf-8"?>
<styleSheet xmlns="http://schemas.openxmlformats.org/spreadsheetml/2006/main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_(&quot;R$ &quot;* #,##0.00_);_(&quot;R$ &quot;* \(#,##0.00\);_(&quot;R$ &quot;* &quot;-&quot;??_);_(@_)"/>
    <numFmt numFmtId="168" formatCode="0.0000"/>
    <numFmt numFmtId="169" formatCode="0.0%"/>
    <numFmt numFmtId="170" formatCode="#,#00"/>
    <numFmt numFmtId="171" formatCode="&quot; R$ &quot;#,##0.00\ ;&quot; R$ (&quot;#,##0.00\);&quot; R$ -&quot;#\ ;@\ "/>
    <numFmt numFmtId="172" formatCode="_(&quot;R$ &quot;* #,##0.00_);_(&quot;R$ &quot;* \(#,##0.00\);_(&quot;R$ &quot;* \-??_);_(@_)"/>
    <numFmt numFmtId="173" formatCode="General\ "/>
    <numFmt numFmtId="174" formatCode="%#,#00"/>
    <numFmt numFmtId="175" formatCode="#.#####"/>
    <numFmt numFmtId="176" formatCode="[$R$-416]\ #,##0.00;[Red]\-[$R$-416]\ #,##0.00"/>
    <numFmt numFmtId="177" formatCode="#,##0.00\ ;&quot; (&quot;#,##0.00\);&quot; -&quot;#\ ;@\ "/>
    <numFmt numFmtId="178" formatCode="#,"/>
    <numFmt numFmtId="179" formatCode="_(&quot;Cr$&quot;* #,##0.00_);_(&quot;Cr$&quot;* \(#,##0.00\);_(&quot;Cr$&quot;* &quot;-&quot;??_);_(@_)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5"/>
      <color indexed="56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charset val="1"/>
    </font>
    <font>
      <sz val="1"/>
      <color indexed="8"/>
      <name val="Courier New"/>
      <family val="3"/>
    </font>
    <font>
      <b/>
      <i/>
      <sz val="16"/>
      <color indexed="8"/>
      <name val="Arial"/>
      <family val="2"/>
    </font>
    <font>
      <u/>
      <sz val="11"/>
      <color indexed="12"/>
      <name val="Arial"/>
      <family val="2"/>
    </font>
    <font>
      <sz val="12"/>
      <name val="Courier New"/>
      <family val="3"/>
    </font>
    <font>
      <b/>
      <i/>
      <u/>
      <sz val="11"/>
      <color indexed="8"/>
      <name val="Arial"/>
      <family val="2"/>
    </font>
    <font>
      <b/>
      <sz val="1"/>
      <color indexed="8"/>
      <name val="Courier New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1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2"/>
      <color rgb="FFFF0000"/>
      <name val="Arial Narrow"/>
      <family val="2"/>
    </font>
    <font>
      <b/>
      <sz val="12"/>
      <color theme="0"/>
      <name val="Arial Narrow"/>
      <family val="2"/>
    </font>
    <font>
      <sz val="9"/>
      <color indexed="81"/>
      <name val="Tahoma"/>
      <family val="2"/>
    </font>
    <font>
      <b/>
      <sz val="12"/>
      <color rgb="FFFF0000"/>
      <name val="Arial Narrow"/>
      <family val="2"/>
    </font>
    <font>
      <sz val="11"/>
      <color rgb="FFFF0000"/>
      <name val="Arial Narrow"/>
      <family val="2"/>
    </font>
    <font>
      <sz val="11"/>
      <color rgb="FFFF0000"/>
      <name val="Calibri"/>
      <family val="2"/>
      <scheme val="minor"/>
    </font>
    <font>
      <i/>
      <sz val="11"/>
      <name val="Arial Narrow"/>
      <family val="2"/>
    </font>
    <font>
      <b/>
      <i/>
      <sz val="11"/>
      <name val="Arial Narrow"/>
      <family val="2"/>
    </font>
    <font>
      <sz val="20"/>
      <color theme="1"/>
      <name val="Arial Narrow"/>
      <family val="2"/>
    </font>
  </fonts>
  <fills count="6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92D050"/>
        <bgColor indexed="64"/>
      </patternFill>
    </fill>
  </fills>
  <borders count="10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2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ill="0" applyBorder="0" applyAlignment="0" applyProtection="0"/>
    <xf numFmtId="0" fontId="5" fillId="0" borderId="0"/>
    <xf numFmtId="9" fontId="5" fillId="0" borderId="0"/>
    <xf numFmtId="0" fontId="6" fillId="0" borderId="14"/>
    <xf numFmtId="0" fontId="3" fillId="0" borderId="0"/>
    <xf numFmtId="9" fontId="3" fillId="0" borderId="0" applyFill="0" applyBorder="0" applyAlignment="0" applyProtection="0"/>
    <xf numFmtId="0" fontId="1" fillId="0" borderId="0"/>
    <xf numFmtId="0" fontId="7" fillId="0" borderId="15" applyNumberFormat="0" applyFill="0" applyAlignment="0" applyProtection="0"/>
    <xf numFmtId="164" fontId="3" fillId="0" borderId="0" applyFill="0" applyBorder="0" applyAlignment="0" applyProtection="0"/>
    <xf numFmtId="167" fontId="3" fillId="0" borderId="0" applyFill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6" borderId="0" applyNumberFormat="0" applyBorder="0" applyAlignment="0" applyProtection="0"/>
    <xf numFmtId="0" fontId="11" fillId="21" borderId="16" applyNumberFormat="0" applyAlignment="0" applyProtection="0"/>
    <xf numFmtId="0" fontId="11" fillId="21" borderId="16" applyNumberFormat="0" applyAlignment="0" applyProtection="0"/>
    <xf numFmtId="0" fontId="11" fillId="22" borderId="16" applyNumberFormat="0" applyAlignment="0" applyProtection="0"/>
    <xf numFmtId="0" fontId="12" fillId="23" borderId="17" applyNumberFormat="0" applyAlignment="0" applyProtection="0"/>
    <xf numFmtId="0" fontId="13" fillId="0" borderId="18" applyNumberFormat="0" applyFill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7" borderId="0" applyNumberFormat="0" applyBorder="0" applyAlignment="0" applyProtection="0"/>
    <xf numFmtId="0" fontId="14" fillId="10" borderId="16" applyNumberFormat="0" applyAlignment="0" applyProtection="0"/>
    <xf numFmtId="0" fontId="15" fillId="5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ill="0" applyBorder="0" applyAlignment="0" applyProtection="0"/>
    <xf numFmtId="0" fontId="16" fillId="28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8" fillId="29" borderId="19" applyNumberFormat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17" fillId="21" borderId="20" applyNumberFormat="0" applyAlignment="0" applyProtection="0"/>
    <xf numFmtId="0" fontId="17" fillId="21" borderId="20" applyNumberFormat="0" applyAlignment="0" applyProtection="0"/>
    <xf numFmtId="0" fontId="17" fillId="22" borderId="20" applyNumberFormat="0" applyAlignment="0" applyProtection="0"/>
    <xf numFmtId="166" fontId="8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1" applyNumberFormat="0" applyFill="0" applyAlignment="0" applyProtection="0"/>
    <xf numFmtId="0" fontId="23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23" applyNumberFormat="0" applyFill="0" applyAlignment="0" applyProtection="0"/>
    <xf numFmtId="164" fontId="3" fillId="0" borderId="0" applyFill="0" applyBorder="0" applyAlignment="0" applyProtection="0"/>
    <xf numFmtId="0" fontId="1" fillId="0" borderId="0"/>
    <xf numFmtId="0" fontId="3" fillId="0" borderId="0"/>
    <xf numFmtId="167" fontId="3" fillId="0" borderId="0" applyFill="0" applyBorder="0" applyAlignment="0" applyProtection="0"/>
    <xf numFmtId="0" fontId="1" fillId="0" borderId="0"/>
    <xf numFmtId="9" fontId="3" fillId="0" borderId="0" applyFill="0" applyBorder="0" applyAlignment="0" applyProtection="0"/>
    <xf numFmtId="164" fontId="3" fillId="0" borderId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8" fillId="29" borderId="19" applyNumberFormat="0" applyAlignment="0" applyProtection="0"/>
    <xf numFmtId="0" fontId="20" fillId="0" borderId="23" applyNumberFormat="0" applyFill="0" applyAlignment="0" applyProtection="0"/>
    <xf numFmtId="0" fontId="17" fillId="22" borderId="20" applyNumberFormat="0" applyAlignment="0" applyProtection="0"/>
    <xf numFmtId="0" fontId="11" fillId="22" borderId="16" applyNumberFormat="0" applyAlignment="0" applyProtection="0"/>
    <xf numFmtId="0" fontId="17" fillId="22" borderId="20" applyNumberFormat="0" applyAlignment="0" applyProtection="0"/>
    <xf numFmtId="0" fontId="17" fillId="21" borderId="20" applyNumberFormat="0" applyAlignment="0" applyProtection="0"/>
    <xf numFmtId="0" fontId="17" fillId="21" borderId="20" applyNumberFormat="0" applyAlignment="0" applyProtection="0"/>
    <xf numFmtId="0" fontId="8" fillId="29" borderId="19" applyNumberFormat="0" applyAlignment="0" applyProtection="0"/>
    <xf numFmtId="0" fontId="11" fillId="21" borderId="16" applyNumberFormat="0" applyAlignment="0" applyProtection="0"/>
    <xf numFmtId="0" fontId="11" fillId="21" borderId="16" applyNumberFormat="0" applyAlignment="0" applyProtection="0"/>
    <xf numFmtId="0" fontId="14" fillId="10" borderId="16" applyNumberFormat="0" applyAlignment="0" applyProtection="0"/>
    <xf numFmtId="0" fontId="11" fillId="21" borderId="16" applyNumberFormat="0" applyAlignment="0" applyProtection="0"/>
    <xf numFmtId="0" fontId="11" fillId="21" borderId="16" applyNumberFormat="0" applyAlignment="0" applyProtection="0"/>
    <xf numFmtId="0" fontId="11" fillId="22" borderId="16" applyNumberFormat="0" applyAlignment="0" applyProtection="0"/>
    <xf numFmtId="0" fontId="14" fillId="10" borderId="16" applyNumberFormat="0" applyAlignment="0" applyProtection="0"/>
    <xf numFmtId="0" fontId="11" fillId="22" borderId="16" applyNumberFormat="0" applyAlignment="0" applyProtection="0"/>
    <xf numFmtId="0" fontId="11" fillId="21" borderId="16" applyNumberFormat="0" applyAlignment="0" applyProtection="0"/>
    <xf numFmtId="0" fontId="11" fillId="21" borderId="16" applyNumberFormat="0" applyAlignment="0" applyProtection="0"/>
    <xf numFmtId="0" fontId="14" fillId="10" borderId="16" applyNumberFormat="0" applyAlignment="0" applyProtection="0"/>
    <xf numFmtId="0" fontId="17" fillId="21" borderId="20" applyNumberFormat="0" applyAlignment="0" applyProtection="0"/>
    <xf numFmtId="0" fontId="17" fillId="21" borderId="20" applyNumberFormat="0" applyAlignment="0" applyProtection="0"/>
    <xf numFmtId="0" fontId="8" fillId="29" borderId="19" applyNumberFormat="0" applyAlignment="0" applyProtection="0"/>
    <xf numFmtId="0" fontId="17" fillId="21" borderId="20" applyNumberFormat="0" applyAlignment="0" applyProtection="0"/>
    <xf numFmtId="0" fontId="17" fillId="21" borderId="20" applyNumberFormat="0" applyAlignment="0" applyProtection="0"/>
    <xf numFmtId="0" fontId="17" fillId="22" borderId="20" applyNumberFormat="0" applyAlignment="0" applyProtection="0"/>
    <xf numFmtId="0" fontId="20" fillId="0" borderId="23" applyNumberFormat="0" applyFill="0" applyAlignment="0" applyProtection="0"/>
    <xf numFmtId="0" fontId="20" fillId="0" borderId="23" applyNumberFormat="0" applyFill="0" applyAlignment="0" applyProtection="0"/>
    <xf numFmtId="0" fontId="8" fillId="2" borderId="0" applyNumberFormat="0" applyBorder="0" applyAlignment="0" applyProtection="0"/>
    <xf numFmtId="0" fontId="8" fillId="10" borderId="0" applyNumberFormat="0" applyBorder="0" applyAlignment="0" applyProtection="0"/>
    <xf numFmtId="0" fontId="8" fillId="29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8" borderId="0" applyNumberFormat="0" applyBorder="0" applyAlignment="0" applyProtection="0"/>
    <xf numFmtId="0" fontId="8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10" borderId="0" applyNumberFormat="0" applyBorder="0" applyAlignment="0" applyProtection="0"/>
    <xf numFmtId="0" fontId="9" fillId="19" borderId="0" applyNumberFormat="0" applyBorder="0" applyAlignment="0" applyProtection="0"/>
    <xf numFmtId="0" fontId="9" fillId="28" borderId="0" applyNumberFormat="0" applyBorder="0" applyAlignment="0" applyProtection="0"/>
    <xf numFmtId="0" fontId="9" fillId="22" borderId="0" applyNumberFormat="0" applyBorder="0" applyAlignment="0" applyProtection="0"/>
    <xf numFmtId="0" fontId="9" fillId="10" borderId="0" applyNumberFormat="0" applyBorder="0" applyAlignment="0" applyProtection="0"/>
    <xf numFmtId="0" fontId="11" fillId="2" borderId="16" applyNumberFormat="0" applyAlignment="0" applyProtection="0"/>
    <xf numFmtId="0" fontId="25" fillId="0" borderId="0">
      <protection locked="0"/>
    </xf>
    <xf numFmtId="0" fontId="9" fillId="19" borderId="0" applyNumberFormat="0" applyBorder="0" applyAlignment="0" applyProtection="0"/>
    <xf numFmtId="0" fontId="9" fillId="31" borderId="0" applyNumberFormat="0" applyBorder="0" applyAlignment="0" applyProtection="0"/>
    <xf numFmtId="170" fontId="25" fillId="0" borderId="0">
      <protection locked="0"/>
    </xf>
    <xf numFmtId="0" fontId="26" fillId="0" borderId="0">
      <alignment horizontal="center"/>
    </xf>
    <xf numFmtId="0" fontId="26" fillId="0" borderId="0">
      <alignment horizontal="center" textRotation="90"/>
    </xf>
    <xf numFmtId="0" fontId="27" fillId="0" borderId="0" applyNumberFormat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72" fontId="3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3" fontId="2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29" borderId="19" applyNumberFormat="0" applyAlignment="0" applyProtection="0"/>
    <xf numFmtId="174" fontId="25" fillId="0" borderId="0">
      <protection locked="0"/>
    </xf>
    <xf numFmtId="175" fontId="25" fillId="0" borderId="0">
      <protection locked="0"/>
    </xf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29" fillId="0" borderId="0"/>
    <xf numFmtId="176" fontId="29" fillId="0" borderId="0"/>
    <xf numFmtId="0" fontId="17" fillId="2" borderId="20" applyNumberFormat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0" fontId="31" fillId="0" borderId="25" applyNumberFormat="0" applyFill="0" applyAlignment="0" applyProtection="0"/>
    <xf numFmtId="0" fontId="32" fillId="0" borderId="21" applyNumberFormat="0" applyFill="0" applyAlignment="0" applyProtection="0"/>
    <xf numFmtId="0" fontId="33" fillId="0" borderId="26" applyNumberFormat="0" applyFill="0" applyAlignment="0" applyProtection="0"/>
    <xf numFmtId="0" fontId="33" fillId="0" borderId="0" applyNumberFormat="0" applyFill="0" applyBorder="0" applyAlignment="0" applyProtection="0"/>
    <xf numFmtId="178" fontId="30" fillId="0" borderId="0">
      <protection locked="0"/>
    </xf>
    <xf numFmtId="178" fontId="30" fillId="0" borderId="0">
      <protection locked="0"/>
    </xf>
    <xf numFmtId="0" fontId="20" fillId="0" borderId="27" applyNumberFormat="0" applyFill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66" fontId="3" fillId="0" borderId="0" applyFill="0" applyBorder="0" applyAlignment="0" applyProtection="0"/>
    <xf numFmtId="166" fontId="8" fillId="0" borderId="0" applyFill="0" applyBorder="0" applyAlignment="0" applyProtection="0"/>
    <xf numFmtId="0" fontId="11" fillId="21" borderId="16" applyNumberFormat="0" applyAlignment="0" applyProtection="0"/>
    <xf numFmtId="0" fontId="11" fillId="21" borderId="16" applyNumberFormat="0" applyAlignment="0" applyProtection="0"/>
    <xf numFmtId="0" fontId="11" fillId="22" borderId="16" applyNumberFormat="0" applyAlignment="0" applyProtection="0"/>
    <xf numFmtId="0" fontId="14" fillId="10" borderId="16" applyNumberFormat="0" applyAlignment="0" applyProtection="0"/>
    <xf numFmtId="0" fontId="8" fillId="29" borderId="19" applyNumberFormat="0" applyAlignment="0" applyProtection="0"/>
    <xf numFmtId="0" fontId="17" fillId="21" borderId="20" applyNumberFormat="0" applyAlignment="0" applyProtection="0"/>
    <xf numFmtId="0" fontId="17" fillId="21" borderId="20" applyNumberFormat="0" applyAlignment="0" applyProtection="0"/>
    <xf numFmtId="0" fontId="17" fillId="22" borderId="20" applyNumberFormat="0" applyAlignment="0" applyProtection="0"/>
    <xf numFmtId="0" fontId="20" fillId="0" borderId="23" applyNumberFormat="0" applyFill="0" applyAlignment="0" applyProtection="0"/>
    <xf numFmtId="0" fontId="8" fillId="29" borderId="19" applyNumberFormat="0" applyAlignment="0" applyProtection="0"/>
    <xf numFmtId="0" fontId="20" fillId="0" borderId="23" applyNumberFormat="0" applyFill="0" applyAlignment="0" applyProtection="0"/>
    <xf numFmtId="0" fontId="17" fillId="22" borderId="20" applyNumberFormat="0" applyAlignment="0" applyProtection="0"/>
    <xf numFmtId="0" fontId="11" fillId="22" borderId="16" applyNumberFormat="0" applyAlignment="0" applyProtection="0"/>
    <xf numFmtId="0" fontId="17" fillId="22" borderId="20" applyNumberFormat="0" applyAlignment="0" applyProtection="0"/>
    <xf numFmtId="0" fontId="17" fillId="21" borderId="20" applyNumberFormat="0" applyAlignment="0" applyProtection="0"/>
    <xf numFmtId="0" fontId="17" fillId="21" borderId="20" applyNumberFormat="0" applyAlignment="0" applyProtection="0"/>
    <xf numFmtId="0" fontId="8" fillId="29" borderId="19" applyNumberFormat="0" applyAlignment="0" applyProtection="0"/>
    <xf numFmtId="0" fontId="11" fillId="21" borderId="16" applyNumberFormat="0" applyAlignment="0" applyProtection="0"/>
    <xf numFmtId="0" fontId="11" fillId="21" borderId="16" applyNumberFormat="0" applyAlignment="0" applyProtection="0"/>
    <xf numFmtId="0" fontId="14" fillId="10" borderId="16" applyNumberFormat="0" applyAlignment="0" applyProtection="0"/>
    <xf numFmtId="0" fontId="11" fillId="21" borderId="16" applyNumberFormat="0" applyAlignment="0" applyProtection="0"/>
    <xf numFmtId="0" fontId="11" fillId="21" borderId="16" applyNumberFormat="0" applyAlignment="0" applyProtection="0"/>
    <xf numFmtId="0" fontId="11" fillId="22" borderId="16" applyNumberFormat="0" applyAlignment="0" applyProtection="0"/>
    <xf numFmtId="0" fontId="14" fillId="10" borderId="16" applyNumberFormat="0" applyAlignment="0" applyProtection="0"/>
    <xf numFmtId="0" fontId="11" fillId="22" borderId="16" applyNumberFormat="0" applyAlignment="0" applyProtection="0"/>
    <xf numFmtId="0" fontId="11" fillId="21" borderId="16" applyNumberFormat="0" applyAlignment="0" applyProtection="0"/>
    <xf numFmtId="0" fontId="11" fillId="21" borderId="16" applyNumberFormat="0" applyAlignment="0" applyProtection="0"/>
    <xf numFmtId="0" fontId="14" fillId="10" borderId="16" applyNumberFormat="0" applyAlignment="0" applyProtection="0"/>
    <xf numFmtId="0" fontId="17" fillId="21" borderId="20" applyNumberFormat="0" applyAlignment="0" applyProtection="0"/>
    <xf numFmtId="0" fontId="17" fillId="21" borderId="20" applyNumberFormat="0" applyAlignment="0" applyProtection="0"/>
    <xf numFmtId="0" fontId="8" fillId="29" borderId="19" applyNumberFormat="0" applyAlignment="0" applyProtection="0"/>
    <xf numFmtId="0" fontId="17" fillId="21" borderId="20" applyNumberFormat="0" applyAlignment="0" applyProtection="0"/>
    <xf numFmtId="0" fontId="17" fillId="21" borderId="20" applyNumberFormat="0" applyAlignment="0" applyProtection="0"/>
    <xf numFmtId="0" fontId="17" fillId="22" borderId="20" applyNumberFormat="0" applyAlignment="0" applyProtection="0"/>
    <xf numFmtId="0" fontId="20" fillId="0" borderId="23" applyNumberFormat="0" applyFill="0" applyAlignment="0" applyProtection="0"/>
    <xf numFmtId="0" fontId="20" fillId="0" borderId="23" applyNumberFormat="0" applyFill="0" applyAlignment="0" applyProtection="0"/>
    <xf numFmtId="0" fontId="11" fillId="2" borderId="16" applyNumberFormat="0" applyAlignment="0" applyProtection="0"/>
    <xf numFmtId="0" fontId="3" fillId="29" borderId="19" applyNumberFormat="0" applyAlignment="0" applyProtection="0"/>
    <xf numFmtId="0" fontId="17" fillId="2" borderId="20" applyNumberFormat="0" applyAlignment="0" applyProtection="0"/>
    <xf numFmtId="0" fontId="20" fillId="0" borderId="27" applyNumberFormat="0" applyFill="0" applyAlignment="0" applyProtection="0"/>
    <xf numFmtId="0" fontId="11" fillId="21" borderId="51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21" borderId="67" applyNumberFormat="0" applyAlignment="0" applyProtection="0"/>
    <xf numFmtId="0" fontId="17" fillId="21" borderId="53" applyNumberFormat="0" applyAlignment="0" applyProtection="0"/>
    <xf numFmtId="0" fontId="14" fillId="10" borderId="43" applyNumberFormat="0" applyAlignment="0" applyProtection="0"/>
    <xf numFmtId="0" fontId="8" fillId="29" borderId="64" applyNumberFormat="0" applyAlignment="0" applyProtection="0"/>
    <xf numFmtId="0" fontId="11" fillId="21" borderId="47" applyNumberFormat="0" applyAlignment="0" applyProtection="0"/>
    <xf numFmtId="0" fontId="11" fillId="21" borderId="51" applyNumberFormat="0" applyAlignment="0" applyProtection="0"/>
    <xf numFmtId="43" fontId="3" fillId="0" borderId="0" applyFill="0" applyBorder="0" applyAlignment="0" applyProtection="0"/>
    <xf numFmtId="0" fontId="11" fillId="22" borderId="35" applyNumberFormat="0" applyAlignment="0" applyProtection="0"/>
    <xf numFmtId="0" fontId="11" fillId="21" borderId="35" applyNumberFormat="0" applyAlignment="0" applyProtection="0"/>
    <xf numFmtId="0" fontId="8" fillId="29" borderId="36" applyNumberFormat="0" applyAlignment="0" applyProtection="0"/>
    <xf numFmtId="0" fontId="17" fillId="21" borderId="37" applyNumberFormat="0" applyAlignment="0" applyProtection="0"/>
    <xf numFmtId="0" fontId="17" fillId="21" borderId="37" applyNumberFormat="0" applyAlignment="0" applyProtection="0"/>
    <xf numFmtId="0" fontId="17" fillId="22" borderId="37" applyNumberFormat="0" applyAlignment="0" applyProtection="0"/>
    <xf numFmtId="0" fontId="17" fillId="22" borderId="37" applyNumberFormat="0" applyAlignment="0" applyProtection="0"/>
    <xf numFmtId="0" fontId="11" fillId="22" borderId="35" applyNumberFormat="0" applyAlignment="0" applyProtection="0"/>
    <xf numFmtId="0" fontId="20" fillId="0" borderId="38" applyNumberFormat="0" applyFill="0" applyAlignment="0" applyProtection="0"/>
    <xf numFmtId="0" fontId="11" fillId="21" borderId="39" applyNumberFormat="0" applyAlignment="0" applyProtection="0"/>
    <xf numFmtId="0" fontId="8" fillId="29" borderId="36" applyNumberFormat="0" applyAlignment="0" applyProtection="0"/>
    <xf numFmtId="0" fontId="17" fillId="22" borderId="65" applyNumberFormat="0" applyAlignment="0" applyProtection="0"/>
    <xf numFmtId="0" fontId="11" fillId="22" borderId="51" applyNumberFormat="0" applyAlignment="0" applyProtection="0"/>
    <xf numFmtId="0" fontId="17" fillId="21" borderId="65" applyNumberFormat="0" applyAlignment="0" applyProtection="0"/>
    <xf numFmtId="0" fontId="8" fillId="29" borderId="48" applyNumberFormat="0" applyAlignment="0" applyProtection="0"/>
    <xf numFmtId="0" fontId="17" fillId="21" borderId="49" applyNumberFormat="0" applyAlignment="0" applyProtection="0"/>
    <xf numFmtId="0" fontId="20" fillId="0" borderId="38" applyNumberFormat="0" applyFill="0" applyAlignment="0" applyProtection="0"/>
    <xf numFmtId="0" fontId="17" fillId="21" borderId="57" applyNumberFormat="0" applyAlignment="0" applyProtection="0"/>
    <xf numFmtId="0" fontId="17" fillId="21" borderId="65" applyNumberFormat="0" applyAlignment="0" applyProtection="0"/>
    <xf numFmtId="0" fontId="17" fillId="21" borderId="49" applyNumberFormat="0" applyAlignment="0" applyProtection="0"/>
    <xf numFmtId="0" fontId="11" fillId="22" borderId="47" applyNumberFormat="0" applyAlignment="0" applyProtection="0"/>
    <xf numFmtId="0" fontId="17" fillId="21" borderId="61" applyNumberFormat="0" applyAlignment="0" applyProtection="0"/>
    <xf numFmtId="0" fontId="17" fillId="21" borderId="53" applyNumberFormat="0" applyAlignment="0" applyProtection="0"/>
    <xf numFmtId="0" fontId="11" fillId="22" borderId="43" applyNumberFormat="0" applyAlignment="0" applyProtection="0"/>
    <xf numFmtId="0" fontId="17" fillId="22" borderId="37" applyNumberFormat="0" applyAlignment="0" applyProtection="0"/>
    <xf numFmtId="0" fontId="17" fillId="22" borderId="49" applyNumberFormat="0" applyAlignment="0" applyProtection="0"/>
    <xf numFmtId="0" fontId="11" fillId="21" borderId="59" applyNumberFormat="0" applyAlignment="0" applyProtection="0"/>
    <xf numFmtId="0" fontId="17" fillId="22" borderId="53" applyNumberFormat="0" applyAlignment="0" applyProtection="0"/>
    <xf numFmtId="0" fontId="14" fillId="10" borderId="47" applyNumberFormat="0" applyAlignment="0" applyProtection="0"/>
    <xf numFmtId="0" fontId="11" fillId="21" borderId="39" applyNumberFormat="0" applyAlignment="0" applyProtection="0"/>
    <xf numFmtId="0" fontId="14" fillId="10" borderId="35" applyNumberFormat="0" applyAlignment="0" applyProtection="0"/>
    <xf numFmtId="0" fontId="14" fillId="10" borderId="51" applyNumberFormat="0" applyAlignment="0" applyProtection="0"/>
    <xf numFmtId="0" fontId="17" fillId="21" borderId="65" applyNumberFormat="0" applyAlignment="0" applyProtection="0"/>
    <xf numFmtId="0" fontId="17" fillId="21" borderId="74" applyNumberFormat="0" applyAlignment="0" applyProtection="0"/>
    <xf numFmtId="0" fontId="11" fillId="22" borderId="51" applyNumberFormat="0" applyAlignment="0" applyProtection="0"/>
    <xf numFmtId="0" fontId="11" fillId="21" borderId="35" applyNumberFormat="0" applyAlignment="0" applyProtection="0"/>
    <xf numFmtId="0" fontId="11" fillId="21" borderId="35" applyNumberFormat="0" applyAlignment="0" applyProtection="0"/>
    <xf numFmtId="0" fontId="14" fillId="10" borderId="39" applyNumberFormat="0" applyAlignment="0" applyProtection="0"/>
    <xf numFmtId="0" fontId="17" fillId="22" borderId="65" applyNumberFormat="0" applyAlignment="0" applyProtection="0"/>
    <xf numFmtId="0" fontId="14" fillId="10" borderId="51" applyNumberFormat="0" applyAlignment="0" applyProtection="0"/>
    <xf numFmtId="0" fontId="17" fillId="21" borderId="49" applyNumberFormat="0" applyAlignment="0" applyProtection="0"/>
    <xf numFmtId="0" fontId="14" fillId="10" borderId="47" applyNumberFormat="0" applyAlignment="0" applyProtection="0"/>
    <xf numFmtId="0" fontId="8" fillId="29" borderId="40" applyNumberFormat="0" applyAlignment="0" applyProtection="0"/>
    <xf numFmtId="0" fontId="17" fillId="21" borderId="41" applyNumberFormat="0" applyAlignment="0" applyProtection="0"/>
    <xf numFmtId="0" fontId="20" fillId="0" borderId="42" applyNumberFormat="0" applyFill="0" applyAlignment="0" applyProtection="0"/>
    <xf numFmtId="0" fontId="11" fillId="22" borderId="39" applyNumberFormat="0" applyAlignment="0" applyProtection="0"/>
    <xf numFmtId="0" fontId="11" fillId="21" borderId="4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50" applyNumberFormat="0" applyFill="0" applyAlignment="0" applyProtection="0"/>
    <xf numFmtId="0" fontId="17" fillId="21" borderId="53" applyNumberFormat="0" applyAlignment="0" applyProtection="0"/>
    <xf numFmtId="43" fontId="3" fillId="0" borderId="0" applyFill="0" applyBorder="0" applyAlignment="0" applyProtection="0"/>
    <xf numFmtId="0" fontId="11" fillId="22" borderId="51" applyNumberFormat="0" applyAlignment="0" applyProtection="0"/>
    <xf numFmtId="0" fontId="17" fillId="22" borderId="41" applyNumberFormat="0" applyAlignment="0" applyProtection="0"/>
    <xf numFmtId="0" fontId="17" fillId="22" borderId="61" applyNumberFormat="0" applyAlignment="0" applyProtection="0"/>
    <xf numFmtId="0" fontId="11" fillId="21" borderId="63" applyNumberFormat="0" applyAlignment="0" applyProtection="0"/>
    <xf numFmtId="43" fontId="3" fillId="0" borderId="0" applyFill="0" applyBorder="0" applyAlignment="0" applyProtection="0"/>
    <xf numFmtId="0" fontId="17" fillId="21" borderId="41" applyNumberFormat="0" applyAlignment="0" applyProtection="0"/>
    <xf numFmtId="0" fontId="8" fillId="29" borderId="73" applyNumberFormat="0" applyAlignment="0" applyProtection="0"/>
    <xf numFmtId="43" fontId="5" fillId="0" borderId="0" applyFont="0" applyFill="0" applyBorder="0" applyAlignment="0" applyProtection="0"/>
    <xf numFmtId="0" fontId="20" fillId="0" borderId="50" applyNumberFormat="0" applyFill="0" applyAlignment="0" applyProtection="0"/>
    <xf numFmtId="0" fontId="17" fillId="22" borderId="61" applyNumberFormat="0" applyAlignment="0" applyProtection="0"/>
    <xf numFmtId="0" fontId="8" fillId="29" borderId="52" applyNumberFormat="0" applyAlignment="0" applyProtection="0"/>
    <xf numFmtId="0" fontId="17" fillId="22" borderId="49" applyNumberFormat="0" applyAlignment="0" applyProtection="0"/>
    <xf numFmtId="0" fontId="11" fillId="21" borderId="43" applyNumberFormat="0" applyAlignment="0" applyProtection="0"/>
    <xf numFmtId="0" fontId="17" fillId="22" borderId="49" applyNumberFormat="0" applyAlignment="0" applyProtection="0"/>
    <xf numFmtId="0" fontId="8" fillId="29" borderId="52" applyNumberFormat="0" applyAlignment="0" applyProtection="0"/>
    <xf numFmtId="0" fontId="11" fillId="21" borderId="59" applyNumberFormat="0" applyAlignment="0" applyProtection="0"/>
    <xf numFmtId="0" fontId="17" fillId="21" borderId="49" applyNumberFormat="0" applyAlignment="0" applyProtection="0"/>
    <xf numFmtId="0" fontId="17" fillId="21" borderId="37" applyNumberFormat="0" applyAlignment="0" applyProtection="0"/>
    <xf numFmtId="0" fontId="8" fillId="29" borderId="36" applyNumberFormat="0" applyAlignment="0" applyProtection="0"/>
    <xf numFmtId="0" fontId="11" fillId="21" borderId="51" applyNumberFormat="0" applyAlignment="0" applyProtection="0"/>
    <xf numFmtId="0" fontId="20" fillId="0" borderId="75" applyNumberFormat="0" applyFill="0" applyAlignment="0" applyProtection="0"/>
    <xf numFmtId="0" fontId="17" fillId="21" borderId="37" applyNumberFormat="0" applyAlignment="0" applyProtection="0"/>
    <xf numFmtId="0" fontId="20" fillId="0" borderId="54" applyNumberFormat="0" applyFill="0" applyAlignment="0" applyProtection="0"/>
    <xf numFmtId="0" fontId="11" fillId="22" borderId="59" applyNumberFormat="0" applyAlignment="0" applyProtection="0"/>
    <xf numFmtId="0" fontId="8" fillId="29" borderId="48" applyNumberFormat="0" applyAlignment="0" applyProtection="0"/>
    <xf numFmtId="0" fontId="11" fillId="21" borderId="47" applyNumberFormat="0" applyAlignment="0" applyProtection="0"/>
    <xf numFmtId="0" fontId="11" fillId="22" borderId="47" applyNumberFormat="0" applyAlignment="0" applyProtection="0"/>
    <xf numFmtId="0" fontId="11" fillId="21" borderId="35" applyNumberFormat="0" applyAlignment="0" applyProtection="0"/>
    <xf numFmtId="0" fontId="14" fillId="10" borderId="35" applyNumberFormat="0" applyAlignment="0" applyProtection="0"/>
    <xf numFmtId="0" fontId="11" fillId="21" borderId="35" applyNumberFormat="0" applyAlignment="0" applyProtection="0"/>
    <xf numFmtId="0" fontId="11" fillId="21" borderId="35" applyNumberFormat="0" applyAlignment="0" applyProtection="0"/>
    <xf numFmtId="0" fontId="11" fillId="22" borderId="35" applyNumberFormat="0" applyAlignment="0" applyProtection="0"/>
    <xf numFmtId="0" fontId="14" fillId="10" borderId="35" applyNumberFormat="0" applyAlignment="0" applyProtection="0"/>
    <xf numFmtId="0" fontId="11" fillId="22" borderId="35" applyNumberFormat="0" applyAlignment="0" applyProtection="0"/>
    <xf numFmtId="0" fontId="11" fillId="21" borderId="35" applyNumberFormat="0" applyAlignment="0" applyProtection="0"/>
    <xf numFmtId="0" fontId="11" fillId="21" borderId="35" applyNumberFormat="0" applyAlignment="0" applyProtection="0"/>
    <xf numFmtId="0" fontId="14" fillId="10" borderId="35" applyNumberFormat="0" applyAlignment="0" applyProtection="0"/>
    <xf numFmtId="0" fontId="17" fillId="21" borderId="37" applyNumberFormat="0" applyAlignment="0" applyProtection="0"/>
    <xf numFmtId="0" fontId="17" fillId="21" borderId="37" applyNumberFormat="0" applyAlignment="0" applyProtection="0"/>
    <xf numFmtId="0" fontId="8" fillId="29" borderId="36" applyNumberFormat="0" applyAlignment="0" applyProtection="0"/>
    <xf numFmtId="0" fontId="17" fillId="21" borderId="37" applyNumberFormat="0" applyAlignment="0" applyProtection="0"/>
    <xf numFmtId="0" fontId="17" fillId="21" borderId="37" applyNumberFormat="0" applyAlignment="0" applyProtection="0"/>
    <xf numFmtId="0" fontId="17" fillId="22" borderId="37" applyNumberFormat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8" fillId="29" borderId="48" applyNumberFormat="0" applyAlignment="0" applyProtection="0"/>
    <xf numFmtId="0" fontId="17" fillId="21" borderId="49" applyNumberFormat="0" applyAlignment="0" applyProtection="0"/>
    <xf numFmtId="0" fontId="11" fillId="21" borderId="47" applyNumberFormat="0" applyAlignment="0" applyProtection="0"/>
    <xf numFmtId="0" fontId="17" fillId="22" borderId="53" applyNumberFormat="0" applyAlignment="0" applyProtection="0"/>
    <xf numFmtId="0" fontId="17" fillId="22" borderId="49" applyNumberFormat="0" applyAlignment="0" applyProtection="0"/>
    <xf numFmtId="0" fontId="17" fillId="21" borderId="53" applyNumberFormat="0" applyAlignment="0" applyProtection="0"/>
    <xf numFmtId="0" fontId="8" fillId="29" borderId="40" applyNumberFormat="0" applyAlignment="0" applyProtection="0"/>
    <xf numFmtId="0" fontId="20" fillId="0" borderId="42" applyNumberFormat="0" applyFill="0" applyAlignment="0" applyProtection="0"/>
    <xf numFmtId="0" fontId="17" fillId="22" borderId="41" applyNumberFormat="0" applyAlignment="0" applyProtection="0"/>
    <xf numFmtId="0" fontId="11" fillId="22" borderId="39" applyNumberFormat="0" applyAlignment="0" applyProtection="0"/>
    <xf numFmtId="0" fontId="17" fillId="22" borderId="41" applyNumberFormat="0" applyAlignment="0" applyProtection="0"/>
    <xf numFmtId="0" fontId="17" fillId="21" borderId="41" applyNumberFormat="0" applyAlignment="0" applyProtection="0"/>
    <xf numFmtId="0" fontId="17" fillId="21" borderId="41" applyNumberFormat="0" applyAlignment="0" applyProtection="0"/>
    <xf numFmtId="0" fontId="8" fillId="29" borderId="40" applyNumberFormat="0" applyAlignment="0" applyProtection="0"/>
    <xf numFmtId="0" fontId="11" fillId="21" borderId="39" applyNumberFormat="0" applyAlignment="0" applyProtection="0"/>
    <xf numFmtId="0" fontId="11" fillId="21" borderId="39" applyNumberFormat="0" applyAlignment="0" applyProtection="0"/>
    <xf numFmtId="0" fontId="14" fillId="10" borderId="39" applyNumberFormat="0" applyAlignment="0" applyProtection="0"/>
    <xf numFmtId="0" fontId="11" fillId="21" borderId="39" applyNumberFormat="0" applyAlignment="0" applyProtection="0"/>
    <xf numFmtId="0" fontId="11" fillId="21" borderId="39" applyNumberFormat="0" applyAlignment="0" applyProtection="0"/>
    <xf numFmtId="0" fontId="11" fillId="22" borderId="39" applyNumberFormat="0" applyAlignment="0" applyProtection="0"/>
    <xf numFmtId="0" fontId="14" fillId="10" borderId="39" applyNumberFormat="0" applyAlignment="0" applyProtection="0"/>
    <xf numFmtId="0" fontId="11" fillId="22" borderId="39" applyNumberFormat="0" applyAlignment="0" applyProtection="0"/>
    <xf numFmtId="0" fontId="11" fillId="21" borderId="39" applyNumberFormat="0" applyAlignment="0" applyProtection="0"/>
    <xf numFmtId="0" fontId="11" fillId="21" borderId="39" applyNumberFormat="0" applyAlignment="0" applyProtection="0"/>
    <xf numFmtId="0" fontId="14" fillId="10" borderId="39" applyNumberFormat="0" applyAlignment="0" applyProtection="0"/>
    <xf numFmtId="0" fontId="17" fillId="21" borderId="41" applyNumberFormat="0" applyAlignment="0" applyProtection="0"/>
    <xf numFmtId="0" fontId="17" fillId="21" borderId="41" applyNumberFormat="0" applyAlignment="0" applyProtection="0"/>
    <xf numFmtId="0" fontId="8" fillId="29" borderId="40" applyNumberFormat="0" applyAlignment="0" applyProtection="0"/>
    <xf numFmtId="0" fontId="17" fillId="21" borderId="41" applyNumberFormat="0" applyAlignment="0" applyProtection="0"/>
    <xf numFmtId="0" fontId="17" fillId="21" borderId="41" applyNumberFormat="0" applyAlignment="0" applyProtection="0"/>
    <xf numFmtId="0" fontId="17" fillId="22" borderId="41" applyNumberFormat="0" applyAlignment="0" applyProtection="0"/>
    <xf numFmtId="0" fontId="20" fillId="0" borderId="42" applyNumberFormat="0" applyFill="0" applyAlignment="0" applyProtection="0"/>
    <xf numFmtId="0" fontId="20" fillId="0" borderId="42" applyNumberFormat="0" applyFill="0" applyAlignment="0" applyProtection="0"/>
    <xf numFmtId="0" fontId="17" fillId="21" borderId="49" applyNumberFormat="0" applyAlignment="0" applyProtection="0"/>
    <xf numFmtId="0" fontId="11" fillId="21" borderId="47" applyNumberFormat="0" applyAlignment="0" applyProtection="0"/>
    <xf numFmtId="0" fontId="11" fillId="21" borderId="47" applyNumberFormat="0" applyAlignment="0" applyProtection="0"/>
    <xf numFmtId="0" fontId="14" fillId="10" borderId="47" applyNumberFormat="0" applyAlignment="0" applyProtection="0"/>
    <xf numFmtId="0" fontId="14" fillId="10" borderId="47" applyNumberFormat="0" applyAlignment="0" applyProtection="0"/>
    <xf numFmtId="0" fontId="8" fillId="29" borderId="44" applyNumberFormat="0" applyAlignment="0" applyProtection="0"/>
    <xf numFmtId="0" fontId="20" fillId="0" borderId="50" applyNumberFormat="0" applyFill="0" applyAlignment="0" applyProtection="0"/>
    <xf numFmtId="0" fontId="20" fillId="0" borderId="50" applyNumberFormat="0" applyFill="0" applyAlignment="0" applyProtection="0"/>
    <xf numFmtId="0" fontId="17" fillId="21" borderId="45" applyNumberFormat="0" applyAlignment="0" applyProtection="0"/>
    <xf numFmtId="0" fontId="17" fillId="21" borderId="45" applyNumberFormat="0" applyAlignment="0" applyProtection="0"/>
    <xf numFmtId="0" fontId="17" fillId="22" borderId="45" applyNumberFormat="0" applyAlignment="0" applyProtection="0"/>
    <xf numFmtId="0" fontId="17" fillId="21" borderId="53" applyNumberFormat="0" applyAlignment="0" applyProtection="0"/>
    <xf numFmtId="0" fontId="14" fillId="10" borderId="51" applyNumberFormat="0" applyAlignment="0" applyProtection="0"/>
    <xf numFmtId="0" fontId="11" fillId="22" borderId="51" applyNumberFormat="0" applyAlignment="0" applyProtection="0"/>
    <xf numFmtId="0" fontId="11" fillId="22" borderId="55" applyNumberFormat="0" applyAlignment="0" applyProtection="0"/>
    <xf numFmtId="0" fontId="17" fillId="21" borderId="61" applyNumberFormat="0" applyAlignment="0" applyProtection="0"/>
    <xf numFmtId="0" fontId="20" fillId="0" borderId="46" applyNumberFormat="0" applyFill="0" applyAlignment="0" applyProtection="0"/>
    <xf numFmtId="0" fontId="11" fillId="21" borderId="63" applyNumberFormat="0" applyAlignment="0" applyProtection="0"/>
    <xf numFmtId="0" fontId="11" fillId="21" borderId="47" applyNumberFormat="0" applyAlignment="0" applyProtection="0"/>
    <xf numFmtId="0" fontId="17" fillId="21" borderId="49" applyNumberFormat="0" applyAlignment="0" applyProtection="0"/>
    <xf numFmtId="0" fontId="17" fillId="21" borderId="49" applyNumberFormat="0" applyAlignment="0" applyProtection="0"/>
    <xf numFmtId="0" fontId="11" fillId="22" borderId="47" applyNumberFormat="0" applyAlignment="0" applyProtection="0"/>
    <xf numFmtId="0" fontId="8" fillId="29" borderId="52" applyNumberFormat="0" applyAlignment="0" applyProtection="0"/>
    <xf numFmtId="0" fontId="17" fillId="22" borderId="61" applyNumberFormat="0" applyAlignment="0" applyProtection="0"/>
    <xf numFmtId="0" fontId="11" fillId="21" borderId="47" applyNumberFormat="0" applyAlignment="0" applyProtection="0"/>
    <xf numFmtId="0" fontId="14" fillId="10" borderId="51" applyNumberFormat="0" applyAlignment="0" applyProtection="0"/>
    <xf numFmtId="0" fontId="17" fillId="21" borderId="61" applyNumberFormat="0" applyAlignment="0" applyProtection="0"/>
    <xf numFmtId="0" fontId="8" fillId="29" borderId="44" applyNumberFormat="0" applyAlignment="0" applyProtection="0"/>
    <xf numFmtId="0" fontId="20" fillId="0" borderId="46" applyNumberFormat="0" applyFill="0" applyAlignment="0" applyProtection="0"/>
    <xf numFmtId="0" fontId="17" fillId="22" borderId="45" applyNumberFormat="0" applyAlignment="0" applyProtection="0"/>
    <xf numFmtId="0" fontId="11" fillId="22" borderId="43" applyNumberFormat="0" applyAlignment="0" applyProtection="0"/>
    <xf numFmtId="0" fontId="17" fillId="22" borderId="45" applyNumberFormat="0" applyAlignment="0" applyProtection="0"/>
    <xf numFmtId="0" fontId="17" fillId="21" borderId="45" applyNumberFormat="0" applyAlignment="0" applyProtection="0"/>
    <xf numFmtId="0" fontId="17" fillId="21" borderId="45" applyNumberFormat="0" applyAlignment="0" applyProtection="0"/>
    <xf numFmtId="0" fontId="8" fillId="29" borderId="44" applyNumberFormat="0" applyAlignment="0" applyProtection="0"/>
    <xf numFmtId="0" fontId="11" fillId="21" borderId="43" applyNumberFormat="0" applyAlignment="0" applyProtection="0"/>
    <xf numFmtId="0" fontId="11" fillId="21" borderId="43" applyNumberFormat="0" applyAlignment="0" applyProtection="0"/>
    <xf numFmtId="0" fontId="14" fillId="10" borderId="43" applyNumberFormat="0" applyAlignment="0" applyProtection="0"/>
    <xf numFmtId="0" fontId="11" fillId="21" borderId="43" applyNumberFormat="0" applyAlignment="0" applyProtection="0"/>
    <xf numFmtId="0" fontId="11" fillId="21" borderId="43" applyNumberFormat="0" applyAlignment="0" applyProtection="0"/>
    <xf numFmtId="0" fontId="11" fillId="22" borderId="43" applyNumberFormat="0" applyAlignment="0" applyProtection="0"/>
    <xf numFmtId="0" fontId="14" fillId="10" borderId="43" applyNumberFormat="0" applyAlignment="0" applyProtection="0"/>
    <xf numFmtId="0" fontId="11" fillId="22" borderId="43" applyNumberFormat="0" applyAlignment="0" applyProtection="0"/>
    <xf numFmtId="0" fontId="11" fillId="21" borderId="43" applyNumberFormat="0" applyAlignment="0" applyProtection="0"/>
    <xf numFmtId="0" fontId="11" fillId="21" borderId="43" applyNumberFormat="0" applyAlignment="0" applyProtection="0"/>
    <xf numFmtId="0" fontId="14" fillId="10" borderId="43" applyNumberFormat="0" applyAlignment="0" applyProtection="0"/>
    <xf numFmtId="0" fontId="17" fillId="21" borderId="45" applyNumberFormat="0" applyAlignment="0" applyProtection="0"/>
    <xf numFmtId="0" fontId="17" fillId="21" borderId="45" applyNumberFormat="0" applyAlignment="0" applyProtection="0"/>
    <xf numFmtId="0" fontId="8" fillId="29" borderId="44" applyNumberFormat="0" applyAlignment="0" applyProtection="0"/>
    <xf numFmtId="0" fontId="17" fillId="21" borderId="45" applyNumberFormat="0" applyAlignment="0" applyProtection="0"/>
    <xf numFmtId="0" fontId="17" fillId="21" borderId="45" applyNumberFormat="0" applyAlignment="0" applyProtection="0"/>
    <xf numFmtId="0" fontId="17" fillId="22" borderId="45" applyNumberFormat="0" applyAlignment="0" applyProtection="0"/>
    <xf numFmtId="0" fontId="20" fillId="0" borderId="46" applyNumberFormat="0" applyFill="0" applyAlignment="0" applyProtection="0"/>
    <xf numFmtId="0" fontId="20" fillId="0" borderId="46" applyNumberFormat="0" applyFill="0" applyAlignment="0" applyProtection="0"/>
    <xf numFmtId="0" fontId="8" fillId="29" borderId="60" applyNumberFormat="0" applyAlignment="0" applyProtection="0"/>
    <xf numFmtId="0" fontId="20" fillId="0" borderId="75" applyNumberFormat="0" applyFill="0" applyAlignment="0" applyProtection="0"/>
    <xf numFmtId="0" fontId="11" fillId="22" borderId="47" applyNumberFormat="0" applyAlignment="0" applyProtection="0"/>
    <xf numFmtId="0" fontId="11" fillId="22" borderId="59" applyNumberFormat="0" applyAlignment="0" applyProtection="0"/>
    <xf numFmtId="0" fontId="11" fillId="21" borderId="47" applyNumberFormat="0" applyAlignment="0" applyProtection="0"/>
    <xf numFmtId="0" fontId="11" fillId="21" borderId="51" applyNumberFormat="0" applyAlignment="0" applyProtection="0"/>
    <xf numFmtId="0" fontId="17" fillId="22" borderId="53" applyNumberFormat="0" applyAlignment="0" applyProtection="0"/>
    <xf numFmtId="0" fontId="20" fillId="0" borderId="66" applyNumberFormat="0" applyFill="0" applyAlignment="0" applyProtection="0"/>
    <xf numFmtId="0" fontId="17" fillId="21" borderId="53" applyNumberFormat="0" applyAlignment="0" applyProtection="0"/>
    <xf numFmtId="0" fontId="11" fillId="21" borderId="59" applyNumberFormat="0" applyAlignment="0" applyProtection="0"/>
    <xf numFmtId="0" fontId="20" fillId="0" borderId="62" applyNumberFormat="0" applyFill="0" applyAlignment="0" applyProtection="0"/>
    <xf numFmtId="0" fontId="20" fillId="0" borderId="75" applyNumberFormat="0" applyFill="0" applyAlignment="0" applyProtection="0"/>
    <xf numFmtId="0" fontId="8" fillId="29" borderId="56" applyNumberFormat="0" applyAlignment="0" applyProtection="0"/>
    <xf numFmtId="0" fontId="11" fillId="21" borderId="59" applyNumberFormat="0" applyAlignment="0" applyProtection="0"/>
    <xf numFmtId="0" fontId="11" fillId="21" borderId="51" applyNumberFormat="0" applyAlignment="0" applyProtection="0"/>
    <xf numFmtId="0" fontId="14" fillId="10" borderId="63" applyNumberFormat="0" applyAlignment="0" applyProtection="0"/>
    <xf numFmtId="0" fontId="17" fillId="21" borderId="53" applyNumberFormat="0" applyAlignment="0" applyProtection="0"/>
    <xf numFmtId="0" fontId="17" fillId="22" borderId="65" applyNumberFormat="0" applyAlignment="0" applyProtection="0"/>
    <xf numFmtId="0" fontId="11" fillId="21" borderId="51" applyNumberFormat="0" applyAlignment="0" applyProtection="0"/>
    <xf numFmtId="0" fontId="8" fillId="29" borderId="48" applyNumberFormat="0" applyAlignment="0" applyProtection="0"/>
    <xf numFmtId="0" fontId="11" fillId="21" borderId="51" applyNumberFormat="0" applyAlignment="0" applyProtection="0"/>
    <xf numFmtId="0" fontId="17" fillId="21" borderId="61" applyNumberFormat="0" applyAlignment="0" applyProtection="0"/>
    <xf numFmtId="0" fontId="20" fillId="0" borderId="62" applyNumberFormat="0" applyFill="0" applyAlignment="0" applyProtection="0"/>
    <xf numFmtId="0" fontId="17" fillId="21" borderId="53" applyNumberFormat="0" applyAlignment="0" applyProtection="0"/>
    <xf numFmtId="0" fontId="17" fillId="21" borderId="65" applyNumberFormat="0" applyAlignment="0" applyProtection="0"/>
    <xf numFmtId="0" fontId="14" fillId="10" borderId="59" applyNumberFormat="0" applyAlignment="0" applyProtection="0"/>
    <xf numFmtId="0" fontId="17" fillId="21" borderId="65" applyNumberFormat="0" applyAlignment="0" applyProtection="0"/>
    <xf numFmtId="0" fontId="17" fillId="22" borderId="61" applyNumberFormat="0" applyAlignment="0" applyProtection="0"/>
    <xf numFmtId="0" fontId="8" fillId="29" borderId="52" applyNumberFormat="0" applyAlignment="0" applyProtection="0"/>
    <xf numFmtId="0" fontId="11" fillId="21" borderId="51" applyNumberFormat="0" applyAlignment="0" applyProtection="0"/>
    <xf numFmtId="0" fontId="14" fillId="10" borderId="67" applyNumberFormat="0" applyAlignment="0" applyProtection="0"/>
    <xf numFmtId="0" fontId="11" fillId="22" borderId="63" applyNumberFormat="0" applyAlignment="0" applyProtection="0"/>
    <xf numFmtId="0" fontId="11" fillId="21" borderId="55" applyNumberFormat="0" applyAlignment="0" applyProtection="0"/>
    <xf numFmtId="0" fontId="8" fillId="29" borderId="60" applyNumberFormat="0" applyAlignment="0" applyProtection="0"/>
    <xf numFmtId="0" fontId="11" fillId="21" borderId="55" applyNumberFormat="0" applyAlignment="0" applyProtection="0"/>
    <xf numFmtId="0" fontId="14" fillId="10" borderId="55" applyNumberFormat="0" applyAlignment="0" applyProtection="0"/>
    <xf numFmtId="0" fontId="17" fillId="21" borderId="61" applyNumberFormat="0" applyAlignment="0" applyProtection="0"/>
    <xf numFmtId="0" fontId="20" fillId="0" borderId="62" applyNumberFormat="0" applyFill="0" applyAlignment="0" applyProtection="0"/>
    <xf numFmtId="0" fontId="14" fillId="10" borderId="59" applyNumberFormat="0" applyAlignment="0" applyProtection="0"/>
    <xf numFmtId="0" fontId="17" fillId="21" borderId="61" applyNumberFormat="0" applyAlignment="0" applyProtection="0"/>
    <xf numFmtId="0" fontId="17" fillId="22" borderId="57" applyNumberFormat="0" applyAlignment="0" applyProtection="0"/>
    <xf numFmtId="0" fontId="8" fillId="29" borderId="64" applyNumberFormat="0" applyAlignment="0" applyProtection="0"/>
    <xf numFmtId="0" fontId="8" fillId="29" borderId="60" applyNumberFormat="0" applyAlignment="0" applyProtection="0"/>
    <xf numFmtId="0" fontId="11" fillId="21" borderId="63" applyNumberFormat="0" applyAlignment="0" applyProtection="0"/>
    <xf numFmtId="0" fontId="20" fillId="0" borderId="54" applyNumberFormat="0" applyFill="0" applyAlignment="0" applyProtection="0"/>
    <xf numFmtId="0" fontId="17" fillId="21" borderId="69" applyNumberFormat="0" applyAlignment="0" applyProtection="0"/>
    <xf numFmtId="0" fontId="8" fillId="29" borderId="73" applyNumberFormat="0" applyAlignment="0" applyProtection="0"/>
    <xf numFmtId="0" fontId="14" fillId="10" borderId="59" applyNumberFormat="0" applyAlignment="0" applyProtection="0"/>
    <xf numFmtId="0" fontId="17" fillId="21" borderId="74" applyNumberFormat="0" applyAlignment="0" applyProtection="0"/>
    <xf numFmtId="0" fontId="17" fillId="21" borderId="57" applyNumberFormat="0" applyAlignment="0" applyProtection="0"/>
    <xf numFmtId="0" fontId="11" fillId="21" borderId="59" applyNumberFormat="0" applyAlignment="0" applyProtection="0"/>
    <xf numFmtId="0" fontId="20" fillId="0" borderId="62" applyNumberFormat="0" applyFill="0" applyAlignment="0" applyProtection="0"/>
    <xf numFmtId="0" fontId="14" fillId="10" borderId="59" applyNumberFormat="0" applyAlignment="0" applyProtection="0"/>
    <xf numFmtId="0" fontId="17" fillId="22" borderId="53" applyNumberFormat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17" fillId="21" borderId="74" applyNumberFormat="0" applyAlignment="0" applyProtection="0"/>
    <xf numFmtId="0" fontId="11" fillId="22" borderId="63" applyNumberFormat="0" applyAlignment="0" applyProtection="0"/>
    <xf numFmtId="0" fontId="17" fillId="21" borderId="69" applyNumberFormat="0" applyAlignment="0" applyProtection="0"/>
    <xf numFmtId="0" fontId="14" fillId="10" borderId="63" applyNumberFormat="0" applyAlignment="0" applyProtection="0"/>
    <xf numFmtId="0" fontId="11" fillId="21" borderId="63" applyNumberFormat="0" applyAlignment="0" applyProtection="0"/>
    <xf numFmtId="0" fontId="20" fillId="0" borderId="58" applyNumberFormat="0" applyFill="0" applyAlignment="0" applyProtection="0"/>
    <xf numFmtId="0" fontId="11" fillId="21" borderId="59" applyNumberFormat="0" applyAlignment="0" applyProtection="0"/>
    <xf numFmtId="0" fontId="17" fillId="21" borderId="61" applyNumberFormat="0" applyAlignment="0" applyProtection="0"/>
    <xf numFmtId="0" fontId="17" fillId="21" borderId="61" applyNumberFormat="0" applyAlignment="0" applyProtection="0"/>
    <xf numFmtId="0" fontId="11" fillId="22" borderId="59" applyNumberFormat="0" applyAlignment="0" applyProtection="0"/>
    <xf numFmtId="0" fontId="17" fillId="21" borderId="65" applyNumberFormat="0" applyAlignment="0" applyProtection="0"/>
    <xf numFmtId="0" fontId="11" fillId="21" borderId="59" applyNumberFormat="0" applyAlignment="0" applyProtection="0"/>
    <xf numFmtId="0" fontId="11" fillId="21" borderId="63" applyNumberFormat="0" applyAlignment="0" applyProtection="0"/>
    <xf numFmtId="0" fontId="11" fillId="21" borderId="72" applyNumberFormat="0" applyAlignment="0" applyProtection="0"/>
    <xf numFmtId="0" fontId="8" fillId="29" borderId="56" applyNumberFormat="0" applyAlignment="0" applyProtection="0"/>
    <xf numFmtId="0" fontId="20" fillId="0" borderId="58" applyNumberFormat="0" applyFill="0" applyAlignment="0" applyProtection="0"/>
    <xf numFmtId="0" fontId="17" fillId="22" borderId="57" applyNumberFormat="0" applyAlignment="0" applyProtection="0"/>
    <xf numFmtId="0" fontId="11" fillId="22" borderId="55" applyNumberFormat="0" applyAlignment="0" applyProtection="0"/>
    <xf numFmtId="0" fontId="17" fillId="22" borderId="57" applyNumberFormat="0" applyAlignment="0" applyProtection="0"/>
    <xf numFmtId="0" fontId="17" fillId="21" borderId="57" applyNumberFormat="0" applyAlignment="0" applyProtection="0"/>
    <xf numFmtId="0" fontId="17" fillId="21" borderId="57" applyNumberFormat="0" applyAlignment="0" applyProtection="0"/>
    <xf numFmtId="0" fontId="8" fillId="29" borderId="56" applyNumberFormat="0" applyAlignment="0" applyProtection="0"/>
    <xf numFmtId="0" fontId="11" fillId="21" borderId="55" applyNumberFormat="0" applyAlignment="0" applyProtection="0"/>
    <xf numFmtId="0" fontId="11" fillId="21" borderId="55" applyNumberFormat="0" applyAlignment="0" applyProtection="0"/>
    <xf numFmtId="0" fontId="14" fillId="10" borderId="55" applyNumberFormat="0" applyAlignment="0" applyProtection="0"/>
    <xf numFmtId="0" fontId="11" fillId="21" borderId="55" applyNumberFormat="0" applyAlignment="0" applyProtection="0"/>
    <xf numFmtId="0" fontId="11" fillId="21" borderId="55" applyNumberFormat="0" applyAlignment="0" applyProtection="0"/>
    <xf numFmtId="0" fontId="11" fillId="22" borderId="55" applyNumberFormat="0" applyAlignment="0" applyProtection="0"/>
    <xf numFmtId="0" fontId="14" fillId="10" borderId="55" applyNumberFormat="0" applyAlignment="0" applyProtection="0"/>
    <xf numFmtId="0" fontId="11" fillId="22" borderId="55" applyNumberFormat="0" applyAlignment="0" applyProtection="0"/>
    <xf numFmtId="0" fontId="11" fillId="21" borderId="55" applyNumberFormat="0" applyAlignment="0" applyProtection="0"/>
    <xf numFmtId="0" fontId="11" fillId="21" borderId="55" applyNumberFormat="0" applyAlignment="0" applyProtection="0"/>
    <xf numFmtId="0" fontId="14" fillId="10" borderId="55" applyNumberFormat="0" applyAlignment="0" applyProtection="0"/>
    <xf numFmtId="0" fontId="17" fillId="21" borderId="57" applyNumberFormat="0" applyAlignment="0" applyProtection="0"/>
    <xf numFmtId="0" fontId="17" fillId="21" borderId="57" applyNumberFormat="0" applyAlignment="0" applyProtection="0"/>
    <xf numFmtId="0" fontId="8" fillId="29" borderId="56" applyNumberFormat="0" applyAlignment="0" applyProtection="0"/>
    <xf numFmtId="0" fontId="17" fillId="21" borderId="57" applyNumberFormat="0" applyAlignment="0" applyProtection="0"/>
    <xf numFmtId="0" fontId="17" fillId="21" borderId="57" applyNumberFormat="0" applyAlignment="0" applyProtection="0"/>
    <xf numFmtId="0" fontId="17" fillId="22" borderId="57" applyNumberFormat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17" fillId="21" borderId="65" applyNumberFormat="0" applyAlignment="0" applyProtection="0"/>
    <xf numFmtId="0" fontId="11" fillId="21" borderId="72" applyNumberFormat="0" applyAlignment="0" applyProtection="0"/>
    <xf numFmtId="0" fontId="20" fillId="0" borderId="66" applyNumberFormat="0" applyFill="0" applyAlignment="0" applyProtection="0"/>
    <xf numFmtId="0" fontId="11" fillId="22" borderId="59" applyNumberFormat="0" applyAlignment="0" applyProtection="0"/>
    <xf numFmtId="0" fontId="20" fillId="0" borderId="70" applyNumberFormat="0" applyFill="0" applyAlignment="0" applyProtection="0"/>
    <xf numFmtId="0" fontId="11" fillId="21" borderId="59" applyNumberFormat="0" applyAlignment="0" applyProtection="0"/>
    <xf numFmtId="0" fontId="14" fillId="10" borderId="63" applyNumberFormat="0" applyAlignment="0" applyProtection="0"/>
    <xf numFmtId="0" fontId="8" fillId="29" borderId="64" applyNumberFormat="0" applyAlignment="0" applyProtection="0"/>
    <xf numFmtId="0" fontId="14" fillId="10" borderId="63" applyNumberFormat="0" applyAlignment="0" applyProtection="0"/>
    <xf numFmtId="0" fontId="11" fillId="21" borderId="63" applyNumberFormat="0" applyAlignment="0" applyProtection="0"/>
    <xf numFmtId="0" fontId="17" fillId="22" borderId="69" applyNumberFormat="0" applyAlignment="0" applyProtection="0"/>
    <xf numFmtId="0" fontId="17" fillId="21" borderId="69" applyNumberFormat="0" applyAlignment="0" applyProtection="0"/>
    <xf numFmtId="0" fontId="17" fillId="22" borderId="69" applyNumberFormat="0" applyAlignment="0" applyProtection="0"/>
    <xf numFmtId="0" fontId="17" fillId="21" borderId="69" applyNumberFormat="0" applyAlignment="0" applyProtection="0"/>
    <xf numFmtId="0" fontId="17" fillId="22" borderId="74" applyNumberFormat="0" applyAlignment="0" applyProtection="0"/>
    <xf numFmtId="0" fontId="11" fillId="22" borderId="63" applyNumberFormat="0" applyAlignment="0" applyProtection="0"/>
    <xf numFmtId="0" fontId="8" fillId="29" borderId="68" applyNumberFormat="0" applyAlignment="0" applyProtection="0"/>
    <xf numFmtId="0" fontId="20" fillId="0" borderId="66" applyNumberFormat="0" applyFill="0" applyAlignment="0" applyProtection="0"/>
    <xf numFmtId="0" fontId="17" fillId="21" borderId="65" applyNumberFormat="0" applyAlignment="0" applyProtection="0"/>
    <xf numFmtId="0" fontId="8" fillId="29" borderId="60" applyNumberFormat="0" applyAlignment="0" applyProtection="0"/>
    <xf numFmtId="0" fontId="11" fillId="21" borderId="63" applyNumberFormat="0" applyAlignment="0" applyProtection="0"/>
    <xf numFmtId="0" fontId="11" fillId="21" borderId="72" applyNumberFormat="0" applyAlignment="0" applyProtection="0"/>
    <xf numFmtId="0" fontId="20" fillId="0" borderId="66" applyNumberFormat="0" applyFill="0" applyAlignment="0" applyProtection="0"/>
    <xf numFmtId="0" fontId="11" fillId="21" borderId="67" applyNumberFormat="0" applyAlignment="0" applyProtection="0"/>
    <xf numFmtId="0" fontId="20" fillId="0" borderId="75" applyNumberFormat="0" applyFill="0" applyAlignment="0" applyProtection="0"/>
    <xf numFmtId="0" fontId="17" fillId="22" borderId="65" applyNumberFormat="0" applyAlignment="0" applyProtection="0"/>
    <xf numFmtId="0" fontId="14" fillId="10" borderId="72" applyNumberFormat="0" applyAlignment="0" applyProtection="0"/>
    <xf numFmtId="0" fontId="11" fillId="22" borderId="63" applyNumberFormat="0" applyAlignment="0" applyProtection="0"/>
    <xf numFmtId="0" fontId="11" fillId="21" borderId="67" applyNumberFormat="0" applyAlignment="0" applyProtection="0"/>
    <xf numFmtId="0" fontId="11" fillId="21" borderId="63" applyNumberFormat="0" applyAlignment="0" applyProtection="0"/>
    <xf numFmtId="0" fontId="8" fillId="29" borderId="73" applyNumberFormat="0" applyAlignment="0" applyProtection="0"/>
    <xf numFmtId="0" fontId="11" fillId="22" borderId="72" applyNumberFormat="0" applyAlignment="0" applyProtection="0"/>
    <xf numFmtId="0" fontId="17" fillId="22" borderId="69" applyNumberFormat="0" applyAlignment="0" applyProtection="0"/>
    <xf numFmtId="0" fontId="11" fillId="21" borderId="67" applyNumberFormat="0" applyAlignment="0" applyProtection="0"/>
    <xf numFmtId="0" fontId="11" fillId="22" borderId="72" applyNumberFormat="0" applyAlignment="0" applyProtection="0"/>
    <xf numFmtId="0" fontId="20" fillId="0" borderId="70" applyNumberFormat="0" applyFill="0" applyAlignment="0" applyProtection="0"/>
    <xf numFmtId="0" fontId="17" fillId="21" borderId="69" applyNumberFormat="0" applyAlignment="0" applyProtection="0"/>
    <xf numFmtId="0" fontId="8" fillId="29" borderId="64" applyNumberFormat="0" applyAlignment="0" applyProtection="0"/>
    <xf numFmtId="0" fontId="8" fillId="29" borderId="68" applyNumberFormat="0" applyAlignment="0" applyProtection="0"/>
    <xf numFmtId="0" fontId="11" fillId="21" borderId="72" applyNumberFormat="0" applyAlignment="0" applyProtection="0"/>
    <xf numFmtId="0" fontId="17" fillId="21" borderId="69" applyNumberFormat="0" applyAlignment="0" applyProtection="0"/>
    <xf numFmtId="0" fontId="11" fillId="21" borderId="67" applyNumberFormat="0" applyAlignment="0" applyProtection="0"/>
    <xf numFmtId="0" fontId="11" fillId="22" borderId="67" applyNumberFormat="0" applyAlignment="0" applyProtection="0"/>
    <xf numFmtId="0" fontId="11" fillId="22" borderId="67" applyNumberFormat="0" applyAlignment="0" applyProtection="0"/>
    <xf numFmtId="0" fontId="17" fillId="21" borderId="69" applyNumberFormat="0" applyAlignment="0" applyProtection="0"/>
    <xf numFmtId="0" fontId="11" fillId="21" borderId="67" applyNumberFormat="0" applyAlignment="0" applyProtection="0"/>
    <xf numFmtId="0" fontId="11" fillId="22" borderId="67" applyNumberFormat="0" applyAlignment="0" applyProtection="0"/>
    <xf numFmtId="0" fontId="8" fillId="29" borderId="68" applyNumberFormat="0" applyAlignment="0" applyProtection="0"/>
    <xf numFmtId="0" fontId="8" fillId="29" borderId="68" applyNumberFormat="0" applyAlignment="0" applyProtection="0"/>
    <xf numFmtId="0" fontId="11" fillId="21" borderId="67" applyNumberFormat="0" applyAlignment="0" applyProtection="0"/>
    <xf numFmtId="0" fontId="14" fillId="10" borderId="72" applyNumberFormat="0" applyAlignment="0" applyProtection="0"/>
    <xf numFmtId="0" fontId="14" fillId="10" borderId="72" applyNumberFormat="0" applyAlignment="0" applyProtection="0"/>
    <xf numFmtId="0" fontId="11" fillId="21" borderId="67" applyNumberFormat="0" applyAlignment="0" applyProtection="0"/>
    <xf numFmtId="0" fontId="14" fillId="10" borderId="72" applyNumberFormat="0" applyAlignment="0" applyProtection="0"/>
    <xf numFmtId="0" fontId="17" fillId="21" borderId="74" applyNumberFormat="0" applyAlignment="0" applyProtection="0"/>
    <xf numFmtId="0" fontId="11" fillId="22" borderId="67" applyNumberFormat="0" applyAlignment="0" applyProtection="0"/>
    <xf numFmtId="0" fontId="17" fillId="21" borderId="69" applyNumberFormat="0" applyAlignment="0" applyProtection="0"/>
    <xf numFmtId="0" fontId="17" fillId="22" borderId="69" applyNumberFormat="0" applyAlignment="0" applyProtection="0"/>
    <xf numFmtId="0" fontId="14" fillId="10" borderId="67" applyNumberFormat="0" applyAlignment="0" applyProtection="0"/>
    <xf numFmtId="0" fontId="14" fillId="10" borderId="67" applyNumberFormat="0" applyAlignment="0" applyProtection="0"/>
    <xf numFmtId="0" fontId="14" fillId="10" borderId="67" applyNumberFormat="0" applyAlignment="0" applyProtection="0"/>
    <xf numFmtId="0" fontId="20" fillId="0" borderId="70" applyNumberFormat="0" applyFill="0" applyAlignment="0" applyProtection="0"/>
    <xf numFmtId="0" fontId="20" fillId="0" borderId="70" applyNumberFormat="0" applyFill="0" applyAlignment="0" applyProtection="0"/>
    <xf numFmtId="0" fontId="11" fillId="21" borderId="72" applyNumberFormat="0" applyAlignment="0" applyProtection="0"/>
    <xf numFmtId="0" fontId="17" fillId="21" borderId="74" applyNumberFormat="0" applyAlignment="0" applyProtection="0"/>
    <xf numFmtId="0" fontId="8" fillId="29" borderId="73" applyNumberFormat="0" applyAlignment="0" applyProtection="0"/>
    <xf numFmtId="0" fontId="17" fillId="21" borderId="74" applyNumberFormat="0" applyAlignment="0" applyProtection="0"/>
    <xf numFmtId="0" fontId="11" fillId="22" borderId="72" applyNumberFormat="0" applyAlignment="0" applyProtection="0"/>
    <xf numFmtId="0" fontId="17" fillId="21" borderId="74" applyNumberFormat="0" applyAlignment="0" applyProtection="0"/>
    <xf numFmtId="0" fontId="17" fillId="22" borderId="74" applyNumberFormat="0" applyAlignment="0" applyProtection="0"/>
    <xf numFmtId="0" fontId="11" fillId="22" borderId="72" applyNumberFormat="0" applyAlignment="0" applyProtection="0"/>
    <xf numFmtId="0" fontId="11" fillId="21" borderId="72" applyNumberFormat="0" applyAlignment="0" applyProtection="0"/>
    <xf numFmtId="0" fontId="17" fillId="22" borderId="74" applyNumberFormat="0" applyAlignment="0" applyProtection="0"/>
    <xf numFmtId="0" fontId="17" fillId="22" borderId="74" applyNumberFormat="0" applyAlignment="0" applyProtection="0"/>
    <xf numFmtId="0" fontId="17" fillId="21" borderId="74" applyNumberFormat="0" applyAlignment="0" applyProtection="0"/>
    <xf numFmtId="0" fontId="11" fillId="21" borderId="72" applyNumberFormat="0" applyAlignment="0" applyProtection="0"/>
    <xf numFmtId="0" fontId="11" fillId="21" borderId="72" applyNumberFormat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2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6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7" borderId="0" applyNumberFormat="0" applyBorder="0" applyAlignment="0" applyProtection="0"/>
    <xf numFmtId="0" fontId="8" fillId="41" borderId="0" applyNumberFormat="0" applyBorder="0" applyAlignment="0" applyProtection="0"/>
    <xf numFmtId="0" fontId="8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38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9" fillId="49" borderId="0" applyNumberFormat="0" applyBorder="0" applyAlignment="0" applyProtection="0"/>
    <xf numFmtId="0" fontId="9" fillId="44" borderId="0" applyNumberFormat="0" applyBorder="0" applyAlignment="0" applyProtection="0"/>
    <xf numFmtId="0" fontId="9" fillId="46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41" borderId="0" applyNumberFormat="0" applyBorder="0" applyAlignment="0" applyProtection="0"/>
    <xf numFmtId="0" fontId="9" fillId="53" borderId="0" applyNumberFormat="0" applyBorder="0" applyAlignment="0" applyProtection="0"/>
    <xf numFmtId="0" fontId="9" fillId="4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3" borderId="0" applyNumberFormat="0" applyBorder="0" applyAlignment="0" applyProtection="0"/>
    <xf numFmtId="0" fontId="15" fillId="38" borderId="0" applyNumberFormat="0" applyBorder="0" applyAlignment="0" applyProtection="0"/>
    <xf numFmtId="0" fontId="10" fillId="41" borderId="0" applyNumberFormat="0" applyBorder="0" applyAlignment="0" applyProtection="0"/>
    <xf numFmtId="0" fontId="11" fillId="57" borderId="72" applyNumberFormat="0" applyAlignment="0" applyProtection="0"/>
    <xf numFmtId="0" fontId="37" fillId="58" borderId="72" applyNumberFormat="0" applyAlignment="0" applyProtection="0"/>
    <xf numFmtId="0" fontId="12" fillId="59" borderId="17" applyNumberFormat="0" applyAlignment="0" applyProtection="0"/>
    <xf numFmtId="0" fontId="18" fillId="0" borderId="76" applyNumberFormat="0" applyFill="0" applyAlignment="0" applyProtection="0"/>
    <xf numFmtId="0" fontId="12" fillId="59" borderId="17" applyNumberFormat="0" applyAlignment="0" applyProtection="0"/>
    <xf numFmtId="0" fontId="9" fillId="60" borderId="0" applyNumberFormat="0" applyBorder="0" applyAlignment="0" applyProtection="0"/>
    <xf numFmtId="0" fontId="9" fillId="53" borderId="0" applyNumberFormat="0" applyBorder="0" applyAlignment="0" applyProtection="0"/>
    <xf numFmtId="0" fontId="9" fillId="47" borderId="0" applyNumberFormat="0" applyBorder="0" applyAlignment="0" applyProtection="0"/>
    <xf numFmtId="0" fontId="9" fillId="61" borderId="0" applyNumberFormat="0" applyBorder="0" applyAlignment="0" applyProtection="0"/>
    <xf numFmtId="0" fontId="9" fillId="51" borderId="0" applyNumberFormat="0" applyBorder="0" applyAlignment="0" applyProtection="0"/>
    <xf numFmtId="0" fontId="9" fillId="55" borderId="0" applyNumberFormat="0" applyBorder="0" applyAlignment="0" applyProtection="0"/>
    <xf numFmtId="0" fontId="14" fillId="48" borderId="72" applyNumberFormat="0" applyAlignment="0" applyProtection="0"/>
    <xf numFmtId="0" fontId="19" fillId="0" borderId="0" applyNumberFormat="0" applyFill="0" applyBorder="0" applyAlignment="0" applyProtection="0"/>
    <xf numFmtId="0" fontId="10" fillId="39" borderId="0" applyNumberFormat="0" applyBorder="0" applyAlignment="0" applyProtection="0"/>
    <xf numFmtId="0" fontId="7" fillId="0" borderId="15" applyNumberFormat="0" applyFill="0" applyAlignment="0" applyProtection="0"/>
    <xf numFmtId="0" fontId="22" fillId="0" borderId="21" applyNumberFormat="0" applyFill="0" applyAlignment="0" applyProtection="0"/>
    <xf numFmtId="0" fontId="23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15" fillId="40" borderId="0" applyNumberFormat="0" applyBorder="0" applyAlignment="0" applyProtection="0"/>
    <xf numFmtId="0" fontId="14" fillId="42" borderId="72" applyNumberFormat="0" applyAlignment="0" applyProtection="0"/>
    <xf numFmtId="0" fontId="13" fillId="0" borderId="18" applyNumberFormat="0" applyFill="0" applyAlignment="0" applyProtection="0"/>
    <xf numFmtId="0" fontId="38" fillId="48" borderId="0" applyNumberFormat="0" applyBorder="0" applyAlignment="0" applyProtection="0"/>
    <xf numFmtId="0" fontId="16" fillId="48" borderId="0" applyNumberFormat="0" applyBorder="0" applyAlignment="0" applyProtection="0"/>
    <xf numFmtId="0" fontId="3" fillId="45" borderId="19" applyNumberFormat="0" applyFont="0" applyAlignment="0" applyProtection="0"/>
    <xf numFmtId="0" fontId="8" fillId="45" borderId="19" applyNumberFormat="0" applyFont="0" applyAlignment="0" applyProtection="0"/>
    <xf numFmtId="0" fontId="17" fillId="57" borderId="74" applyNumberFormat="0" applyAlignment="0" applyProtection="0"/>
    <xf numFmtId="0" fontId="17" fillId="58" borderId="74" applyNumberFormat="0" applyAlignment="0" applyProtection="0"/>
    <xf numFmtId="0" fontId="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" fillId="0" borderId="77" applyNumberFormat="0" applyFill="0" applyAlignment="0" applyProtection="0"/>
    <xf numFmtId="0" fontId="32" fillId="0" borderId="78" applyNumberFormat="0" applyFill="0" applyAlignment="0" applyProtection="0"/>
    <xf numFmtId="0" fontId="33" fillId="0" borderId="79" applyNumberFormat="0" applyFill="0" applyAlignment="0" applyProtection="0"/>
    <xf numFmtId="0" fontId="18" fillId="0" borderId="0" applyNumberFormat="0" applyFill="0" applyBorder="0" applyAlignment="0" applyProtection="0"/>
    <xf numFmtId="0" fontId="17" fillId="57" borderId="80" applyNumberFormat="0" applyAlignment="0" applyProtection="0"/>
    <xf numFmtId="0" fontId="17" fillId="58" borderId="80" applyNumberFormat="0" applyAlignment="0" applyProtection="0"/>
    <xf numFmtId="0" fontId="20" fillId="0" borderId="81" applyNumberFormat="0" applyFill="0" applyAlignment="0" applyProtection="0"/>
    <xf numFmtId="0" fontId="45" fillId="0" borderId="0" applyNumberFormat="0" applyBorder="0" applyProtection="0"/>
    <xf numFmtId="179" fontId="3" fillId="0" borderId="0" applyFont="0" applyFill="0" applyBorder="0" applyAlignment="0" applyProtection="0"/>
    <xf numFmtId="0" fontId="46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95" applyNumberFormat="0" applyFill="0" applyAlignment="0" applyProtection="0"/>
    <xf numFmtId="0" fontId="11" fillId="21" borderId="92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11" fillId="22" borderId="92" applyNumberFormat="0" applyAlignment="0" applyProtection="0"/>
    <xf numFmtId="0" fontId="14" fillId="10" borderId="92" applyNumberFormat="0" applyAlignment="0" applyProtection="0"/>
    <xf numFmtId="0" fontId="11" fillId="21" borderId="92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17" fillId="22" borderId="94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11" fillId="22" borderId="92" applyNumberFormat="0" applyAlignment="0" applyProtection="0"/>
    <xf numFmtId="0" fontId="17" fillId="22" borderId="94" applyNumberFormat="0" applyAlignment="0" applyProtection="0"/>
    <xf numFmtId="0" fontId="11" fillId="21" borderId="92" applyNumberFormat="0" applyAlignment="0" applyProtection="0"/>
    <xf numFmtId="0" fontId="11" fillId="22" borderId="92" applyNumberFormat="0" applyAlignment="0" applyProtection="0"/>
    <xf numFmtId="0" fontId="17" fillId="21" borderId="94" applyNumberFormat="0" applyAlignment="0" applyProtection="0"/>
    <xf numFmtId="0" fontId="14" fillId="10" borderId="92" applyNumberFormat="0" applyAlignment="0" applyProtection="0"/>
    <xf numFmtId="0" fontId="11" fillId="21" borderId="92" applyNumberFormat="0" applyAlignment="0" applyProtection="0"/>
    <xf numFmtId="0" fontId="17" fillId="2" borderId="89" applyNumberFormat="0" applyAlignment="0" applyProtection="0"/>
    <xf numFmtId="0" fontId="20" fillId="0" borderId="90" applyNumberFormat="0" applyFill="0" applyAlignment="0" applyProtection="0"/>
    <xf numFmtId="0" fontId="17" fillId="21" borderId="89" applyNumberFormat="0" applyAlignment="0" applyProtection="0"/>
    <xf numFmtId="0" fontId="11" fillId="21" borderId="87" applyNumberFormat="0" applyAlignment="0" applyProtection="0"/>
    <xf numFmtId="0" fontId="11" fillId="21" borderId="87" applyNumberFormat="0" applyAlignment="0" applyProtection="0"/>
    <xf numFmtId="0" fontId="11" fillId="21" borderId="87" applyNumberFormat="0" applyAlignment="0" applyProtection="0"/>
    <xf numFmtId="0" fontId="20" fillId="0" borderId="90" applyNumberFormat="0" applyFill="0" applyAlignment="0" applyProtection="0"/>
    <xf numFmtId="43" fontId="5" fillId="0" borderId="0" applyFont="0" applyFill="0" applyBorder="0" applyAlignment="0" applyProtection="0"/>
    <xf numFmtId="0" fontId="14" fillId="10" borderId="87" applyNumberFormat="0" applyAlignment="0" applyProtection="0"/>
    <xf numFmtId="0" fontId="17" fillId="22" borderId="89" applyNumberFormat="0" applyAlignment="0" applyProtection="0"/>
    <xf numFmtId="0" fontId="11" fillId="21" borderId="87" applyNumberFormat="0" applyAlignment="0" applyProtection="0"/>
    <xf numFmtId="0" fontId="17" fillId="22" borderId="89" applyNumberFormat="0" applyAlignment="0" applyProtection="0"/>
    <xf numFmtId="0" fontId="17" fillId="21" borderId="89" applyNumberFormat="0" applyAlignment="0" applyProtection="0"/>
    <xf numFmtId="0" fontId="17" fillId="21" borderId="89" applyNumberFormat="0" applyAlignment="0" applyProtection="0"/>
    <xf numFmtId="0" fontId="11" fillId="22" borderId="92" applyNumberFormat="0" applyAlignment="0" applyProtection="0"/>
    <xf numFmtId="0" fontId="8" fillId="29" borderId="93" applyNumberFormat="0" applyAlignment="0" applyProtection="0"/>
    <xf numFmtId="0" fontId="14" fillId="10" borderId="92" applyNumberFormat="0" applyAlignment="0" applyProtection="0"/>
    <xf numFmtId="0" fontId="11" fillId="21" borderId="92" applyNumberFormat="0" applyAlignment="0" applyProtection="0"/>
    <xf numFmtId="0" fontId="11" fillId="22" borderId="92" applyNumberFormat="0" applyAlignment="0" applyProtection="0"/>
    <xf numFmtId="0" fontId="20" fillId="0" borderId="95" applyNumberFormat="0" applyFill="0" applyAlignment="0" applyProtection="0"/>
    <xf numFmtId="0" fontId="17" fillId="22" borderId="94" applyNumberFormat="0" applyAlignment="0" applyProtection="0"/>
    <xf numFmtId="0" fontId="20" fillId="0" borderId="95" applyNumberFormat="0" applyFill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20" fillId="0" borderId="91" applyNumberFormat="0" applyFill="0" applyAlignment="0" applyProtection="0"/>
    <xf numFmtId="0" fontId="20" fillId="0" borderId="90" applyNumberFormat="0" applyFill="0" applyAlignment="0" applyProtection="0"/>
    <xf numFmtId="0" fontId="17" fillId="21" borderId="89" applyNumberFormat="0" applyAlignment="0" applyProtection="0"/>
    <xf numFmtId="0" fontId="17" fillId="22" borderId="89" applyNumberFormat="0" applyAlignment="0" applyProtection="0"/>
    <xf numFmtId="0" fontId="17" fillId="2" borderId="89" applyNumberFormat="0" applyAlignment="0" applyProtection="0"/>
    <xf numFmtId="0" fontId="11" fillId="2" borderId="87" applyNumberFormat="0" applyAlignment="0" applyProtection="0"/>
    <xf numFmtId="0" fontId="20" fillId="0" borderId="91" applyNumberFormat="0" applyFill="0" applyAlignment="0" applyProtection="0"/>
    <xf numFmtId="0" fontId="11" fillId="21" borderId="87" applyNumberFormat="0" applyAlignment="0" applyProtection="0"/>
    <xf numFmtId="0" fontId="11" fillId="22" borderId="87" applyNumberFormat="0" applyAlignment="0" applyProtection="0"/>
    <xf numFmtId="0" fontId="11" fillId="22" borderId="87" applyNumberFormat="0" applyAlignment="0" applyProtection="0"/>
    <xf numFmtId="0" fontId="17" fillId="21" borderId="89" applyNumberFormat="0" applyAlignment="0" applyProtection="0"/>
    <xf numFmtId="0" fontId="17" fillId="21" borderId="89" applyNumberFormat="0" applyAlignment="0" applyProtection="0"/>
    <xf numFmtId="0" fontId="20" fillId="0" borderId="90" applyNumberFormat="0" applyFill="0" applyAlignment="0" applyProtection="0"/>
    <xf numFmtId="0" fontId="11" fillId="21" borderId="8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21" borderId="83" applyNumberFormat="0" applyAlignment="0" applyProtection="0"/>
    <xf numFmtId="0" fontId="17" fillId="21" borderId="85" applyNumberFormat="0" applyAlignment="0" applyProtection="0"/>
    <xf numFmtId="0" fontId="14" fillId="10" borderId="83" applyNumberFormat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43" fontId="3" fillId="0" borderId="0" applyFill="0" applyBorder="0" applyAlignment="0" applyProtection="0"/>
    <xf numFmtId="0" fontId="11" fillId="22" borderId="83" applyNumberFormat="0" applyAlignment="0" applyProtection="0"/>
    <xf numFmtId="0" fontId="11" fillId="21" borderId="83" applyNumberFormat="0" applyAlignment="0" applyProtection="0"/>
    <xf numFmtId="0" fontId="8" fillId="29" borderId="84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17" fillId="22" borderId="85" applyNumberFormat="0" applyAlignment="0" applyProtection="0"/>
    <xf numFmtId="0" fontId="17" fillId="22" borderId="85" applyNumberFormat="0" applyAlignment="0" applyProtection="0"/>
    <xf numFmtId="0" fontId="11" fillId="22" borderId="83" applyNumberFormat="0" applyAlignment="0" applyProtection="0"/>
    <xf numFmtId="0" fontId="20" fillId="0" borderId="86" applyNumberFormat="0" applyFill="0" applyAlignment="0" applyProtection="0"/>
    <xf numFmtId="0" fontId="11" fillId="21" borderId="83" applyNumberFormat="0" applyAlignment="0" applyProtection="0"/>
    <xf numFmtId="0" fontId="8" fillId="29" borderId="84" applyNumberFormat="0" applyAlignment="0" applyProtection="0"/>
    <xf numFmtId="0" fontId="17" fillId="22" borderId="85" applyNumberFormat="0" applyAlignment="0" applyProtection="0"/>
    <xf numFmtId="0" fontId="11" fillId="22" borderId="83" applyNumberFormat="0" applyAlignment="0" applyProtection="0"/>
    <xf numFmtId="0" fontId="17" fillId="21" borderId="85" applyNumberFormat="0" applyAlignment="0" applyProtection="0"/>
    <xf numFmtId="0" fontId="8" fillId="29" borderId="84" applyNumberFormat="0" applyAlignment="0" applyProtection="0"/>
    <xf numFmtId="0" fontId="17" fillId="21" borderId="85" applyNumberFormat="0" applyAlignment="0" applyProtection="0"/>
    <xf numFmtId="0" fontId="20" fillId="0" borderId="86" applyNumberFormat="0" applyFill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11" fillId="22" borderId="83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11" fillId="22" borderId="83" applyNumberFormat="0" applyAlignment="0" applyProtection="0"/>
    <xf numFmtId="0" fontId="17" fillId="22" borderId="85" applyNumberFormat="0" applyAlignment="0" applyProtection="0"/>
    <xf numFmtId="0" fontId="17" fillId="22" borderId="85" applyNumberFormat="0" applyAlignment="0" applyProtection="0"/>
    <xf numFmtId="0" fontId="11" fillId="21" borderId="83" applyNumberFormat="0" applyAlignment="0" applyProtection="0"/>
    <xf numFmtId="0" fontId="17" fillId="22" borderId="85" applyNumberFormat="0" applyAlignment="0" applyProtection="0"/>
    <xf numFmtId="0" fontId="14" fillId="10" borderId="83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4" fillId="10" borderId="83" applyNumberFormat="0" applyAlignment="0" applyProtection="0"/>
    <xf numFmtId="0" fontId="17" fillId="21" borderId="85" applyNumberFormat="0" applyAlignment="0" applyProtection="0"/>
    <xf numFmtId="0" fontId="17" fillId="21" borderId="89" applyNumberFormat="0" applyAlignment="0" applyProtection="0"/>
    <xf numFmtId="0" fontId="11" fillId="22" borderId="83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7" fillId="22" borderId="85" applyNumberFormat="0" applyAlignment="0" applyProtection="0"/>
    <xf numFmtId="0" fontId="14" fillId="10" borderId="83" applyNumberFormat="0" applyAlignment="0" applyProtection="0"/>
    <xf numFmtId="0" fontId="17" fillId="21" borderId="85" applyNumberFormat="0" applyAlignment="0" applyProtection="0"/>
    <xf numFmtId="0" fontId="14" fillId="10" borderId="83" applyNumberFormat="0" applyAlignment="0" applyProtection="0"/>
    <xf numFmtId="0" fontId="8" fillId="29" borderId="84" applyNumberFormat="0" applyAlignment="0" applyProtection="0"/>
    <xf numFmtId="0" fontId="17" fillId="21" borderId="85" applyNumberFormat="0" applyAlignment="0" applyProtection="0"/>
    <xf numFmtId="0" fontId="20" fillId="0" borderId="86" applyNumberFormat="0" applyFill="0" applyAlignment="0" applyProtection="0"/>
    <xf numFmtId="0" fontId="11" fillId="22" borderId="83" applyNumberFormat="0" applyAlignment="0" applyProtection="0"/>
    <xf numFmtId="0" fontId="11" fillId="21" borderId="8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86" applyNumberFormat="0" applyFill="0" applyAlignment="0" applyProtection="0"/>
    <xf numFmtId="0" fontId="17" fillId="21" borderId="85" applyNumberFormat="0" applyAlignment="0" applyProtection="0"/>
    <xf numFmtId="43" fontId="3" fillId="0" borderId="0" applyFill="0" applyBorder="0" applyAlignment="0" applyProtection="0"/>
    <xf numFmtId="0" fontId="11" fillId="22" borderId="83" applyNumberFormat="0" applyAlignment="0" applyProtection="0"/>
    <xf numFmtId="0" fontId="17" fillId="22" borderId="85" applyNumberFormat="0" applyAlignment="0" applyProtection="0"/>
    <xf numFmtId="0" fontId="17" fillId="22" borderId="85" applyNumberFormat="0" applyAlignment="0" applyProtection="0"/>
    <xf numFmtId="0" fontId="11" fillId="21" borderId="83" applyNumberFormat="0" applyAlignment="0" applyProtection="0"/>
    <xf numFmtId="43" fontId="3" fillId="0" borderId="0" applyFill="0" applyBorder="0" applyAlignment="0" applyProtection="0"/>
    <xf numFmtId="0" fontId="17" fillId="21" borderId="85" applyNumberFormat="0" applyAlignment="0" applyProtection="0"/>
    <xf numFmtId="0" fontId="8" fillId="29" borderId="88" applyNumberFormat="0" applyAlignment="0" applyProtection="0"/>
    <xf numFmtId="43" fontId="5" fillId="0" borderId="0" applyFont="0" applyFill="0" applyBorder="0" applyAlignment="0" applyProtection="0"/>
    <xf numFmtId="0" fontId="20" fillId="0" borderId="86" applyNumberFormat="0" applyFill="0" applyAlignment="0" applyProtection="0"/>
    <xf numFmtId="0" fontId="17" fillId="22" borderId="85" applyNumberFormat="0" applyAlignment="0" applyProtection="0"/>
    <xf numFmtId="0" fontId="8" fillId="29" borderId="84" applyNumberFormat="0" applyAlignment="0" applyProtection="0"/>
    <xf numFmtId="0" fontId="17" fillId="22" borderId="85" applyNumberFormat="0" applyAlignment="0" applyProtection="0"/>
    <xf numFmtId="0" fontId="11" fillId="21" borderId="83" applyNumberFormat="0" applyAlignment="0" applyProtection="0"/>
    <xf numFmtId="0" fontId="17" fillId="22" borderId="85" applyNumberFormat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20" fillId="0" borderId="90" applyNumberFormat="0" applyFill="0" applyAlignment="0" applyProtection="0"/>
    <xf numFmtId="0" fontId="17" fillId="21" borderId="85" applyNumberFormat="0" applyAlignment="0" applyProtection="0"/>
    <xf numFmtId="0" fontId="20" fillId="0" borderId="86" applyNumberFormat="0" applyFill="0" applyAlignment="0" applyProtection="0"/>
    <xf numFmtId="0" fontId="11" fillId="22" borderId="83" applyNumberFormat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11" fillId="22" borderId="83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1" fillId="22" borderId="83" applyNumberFormat="0" applyAlignment="0" applyProtection="0"/>
    <xf numFmtId="0" fontId="14" fillId="10" borderId="83" applyNumberFormat="0" applyAlignment="0" applyProtection="0"/>
    <xf numFmtId="0" fontId="11" fillId="22" borderId="83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8" fillId="29" borderId="84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17" fillId="22" borderId="85" applyNumberFormat="0" applyAlignment="0" applyProtection="0"/>
    <xf numFmtId="0" fontId="20" fillId="0" borderId="86" applyNumberFormat="0" applyFill="0" applyAlignment="0" applyProtection="0"/>
    <xf numFmtId="0" fontId="20" fillId="0" borderId="86" applyNumberFormat="0" applyFill="0" applyAlignment="0" applyProtection="0"/>
    <xf numFmtId="0" fontId="8" fillId="29" borderId="84" applyNumberFormat="0" applyAlignment="0" applyProtection="0"/>
    <xf numFmtId="0" fontId="17" fillId="21" borderId="85" applyNumberFormat="0" applyAlignment="0" applyProtection="0"/>
    <xf numFmtId="0" fontId="11" fillId="21" borderId="83" applyNumberFormat="0" applyAlignment="0" applyProtection="0"/>
    <xf numFmtId="0" fontId="17" fillId="22" borderId="85" applyNumberFormat="0" applyAlignment="0" applyProtection="0"/>
    <xf numFmtId="0" fontId="17" fillId="22" borderId="85" applyNumberFormat="0" applyAlignment="0" applyProtection="0"/>
    <xf numFmtId="0" fontId="17" fillId="21" borderId="85" applyNumberFormat="0" applyAlignment="0" applyProtection="0"/>
    <xf numFmtId="0" fontId="8" fillId="29" borderId="84" applyNumberFormat="0" applyAlignment="0" applyProtection="0"/>
    <xf numFmtId="0" fontId="20" fillId="0" borderId="86" applyNumberFormat="0" applyFill="0" applyAlignment="0" applyProtection="0"/>
    <xf numFmtId="0" fontId="17" fillId="22" borderId="85" applyNumberFormat="0" applyAlignment="0" applyProtection="0"/>
    <xf numFmtId="0" fontId="11" fillId="22" borderId="83" applyNumberFormat="0" applyAlignment="0" applyProtection="0"/>
    <xf numFmtId="0" fontId="17" fillId="22" borderId="85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1" fillId="22" borderId="83" applyNumberFormat="0" applyAlignment="0" applyProtection="0"/>
    <xf numFmtId="0" fontId="14" fillId="10" borderId="83" applyNumberFormat="0" applyAlignment="0" applyProtection="0"/>
    <xf numFmtId="0" fontId="11" fillId="22" borderId="83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8" fillId="29" borderId="84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17" fillId="22" borderId="85" applyNumberFormat="0" applyAlignment="0" applyProtection="0"/>
    <xf numFmtId="0" fontId="20" fillId="0" borderId="86" applyNumberFormat="0" applyFill="0" applyAlignment="0" applyProtection="0"/>
    <xf numFmtId="0" fontId="20" fillId="0" borderId="86" applyNumberFormat="0" applyFill="0" applyAlignment="0" applyProtection="0"/>
    <xf numFmtId="0" fontId="17" fillId="21" borderId="85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4" fillId="10" borderId="83" applyNumberFormat="0" applyAlignment="0" applyProtection="0"/>
    <xf numFmtId="0" fontId="8" fillId="29" borderId="84" applyNumberFormat="0" applyAlignment="0" applyProtection="0"/>
    <xf numFmtId="0" fontId="20" fillId="0" borderId="86" applyNumberFormat="0" applyFill="0" applyAlignment="0" applyProtection="0"/>
    <xf numFmtId="0" fontId="20" fillId="0" borderId="86" applyNumberFormat="0" applyFill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17" fillId="22" borderId="85" applyNumberFormat="0" applyAlignment="0" applyProtection="0"/>
    <xf numFmtId="0" fontId="17" fillId="21" borderId="85" applyNumberFormat="0" applyAlignment="0" applyProtection="0"/>
    <xf numFmtId="0" fontId="14" fillId="10" borderId="83" applyNumberFormat="0" applyAlignment="0" applyProtection="0"/>
    <xf numFmtId="0" fontId="11" fillId="22" borderId="83" applyNumberFormat="0" applyAlignment="0" applyProtection="0"/>
    <xf numFmtId="0" fontId="11" fillId="22" borderId="83" applyNumberFormat="0" applyAlignment="0" applyProtection="0"/>
    <xf numFmtId="0" fontId="17" fillId="21" borderId="85" applyNumberFormat="0" applyAlignment="0" applyProtection="0"/>
    <xf numFmtId="0" fontId="20" fillId="0" borderId="86" applyNumberFormat="0" applyFill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11" fillId="22" borderId="83" applyNumberFormat="0" applyAlignment="0" applyProtection="0"/>
    <xf numFmtId="0" fontId="8" fillId="29" borderId="84" applyNumberFormat="0" applyAlignment="0" applyProtection="0"/>
    <xf numFmtId="0" fontId="17" fillId="22" borderId="85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7" fillId="21" borderId="85" applyNumberFormat="0" applyAlignment="0" applyProtection="0"/>
    <xf numFmtId="0" fontId="8" fillId="29" borderId="84" applyNumberFormat="0" applyAlignment="0" applyProtection="0"/>
    <xf numFmtId="0" fontId="20" fillId="0" borderId="86" applyNumberFormat="0" applyFill="0" applyAlignment="0" applyProtection="0"/>
    <xf numFmtId="0" fontId="17" fillId="22" borderId="85" applyNumberFormat="0" applyAlignment="0" applyProtection="0"/>
    <xf numFmtId="0" fontId="11" fillId="22" borderId="83" applyNumberFormat="0" applyAlignment="0" applyProtection="0"/>
    <xf numFmtId="0" fontId="17" fillId="22" borderId="85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1" fillId="22" borderId="83" applyNumberFormat="0" applyAlignment="0" applyProtection="0"/>
    <xf numFmtId="0" fontId="14" fillId="10" borderId="83" applyNumberFormat="0" applyAlignment="0" applyProtection="0"/>
    <xf numFmtId="0" fontId="11" fillId="22" borderId="83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8" fillId="29" borderId="84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17" fillId="22" borderId="85" applyNumberFormat="0" applyAlignment="0" applyProtection="0"/>
    <xf numFmtId="0" fontId="20" fillId="0" borderId="86" applyNumberFormat="0" applyFill="0" applyAlignment="0" applyProtection="0"/>
    <xf numFmtId="0" fontId="20" fillId="0" borderId="86" applyNumberFormat="0" applyFill="0" applyAlignment="0" applyProtection="0"/>
    <xf numFmtId="0" fontId="8" fillId="29" borderId="84" applyNumberFormat="0" applyAlignment="0" applyProtection="0"/>
    <xf numFmtId="0" fontId="20" fillId="0" borderId="90" applyNumberFormat="0" applyFill="0" applyAlignment="0" applyProtection="0"/>
    <xf numFmtId="0" fontId="11" fillId="22" borderId="83" applyNumberFormat="0" applyAlignment="0" applyProtection="0"/>
    <xf numFmtId="0" fontId="11" fillId="22" borderId="83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7" fillId="22" borderId="85" applyNumberFormat="0" applyAlignment="0" applyProtection="0"/>
    <xf numFmtId="0" fontId="20" fillId="0" borderId="86" applyNumberFormat="0" applyFill="0" applyAlignment="0" applyProtection="0"/>
    <xf numFmtId="0" fontId="17" fillId="21" borderId="85" applyNumberFormat="0" applyAlignment="0" applyProtection="0"/>
    <xf numFmtId="0" fontId="11" fillId="21" borderId="83" applyNumberFormat="0" applyAlignment="0" applyProtection="0"/>
    <xf numFmtId="0" fontId="20" fillId="0" borderId="86" applyNumberFormat="0" applyFill="0" applyAlignment="0" applyProtection="0"/>
    <xf numFmtId="0" fontId="20" fillId="0" borderId="90" applyNumberFormat="0" applyFill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7" fillId="21" borderId="85" applyNumberFormat="0" applyAlignment="0" applyProtection="0"/>
    <xf numFmtId="0" fontId="17" fillId="22" borderId="85" applyNumberFormat="0" applyAlignment="0" applyProtection="0"/>
    <xf numFmtId="0" fontId="11" fillId="21" borderId="83" applyNumberFormat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17" fillId="21" borderId="85" applyNumberFormat="0" applyAlignment="0" applyProtection="0"/>
    <xf numFmtId="0" fontId="20" fillId="0" borderId="86" applyNumberFormat="0" applyFill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14" fillId="10" borderId="83" applyNumberFormat="0" applyAlignment="0" applyProtection="0"/>
    <xf numFmtId="0" fontId="17" fillId="21" borderId="85" applyNumberFormat="0" applyAlignment="0" applyProtection="0"/>
    <xf numFmtId="0" fontId="17" fillId="22" borderId="85" applyNumberFormat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1" fillId="22" borderId="83" applyNumberFormat="0" applyAlignment="0" applyProtection="0"/>
    <xf numFmtId="0" fontId="11" fillId="21" borderId="83" applyNumberFormat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7" fillId="21" borderId="85" applyNumberFormat="0" applyAlignment="0" applyProtection="0"/>
    <xf numFmtId="0" fontId="20" fillId="0" borderId="86" applyNumberFormat="0" applyFill="0" applyAlignment="0" applyProtection="0"/>
    <xf numFmtId="0" fontId="14" fillId="10" borderId="83" applyNumberFormat="0" applyAlignment="0" applyProtection="0"/>
    <xf numFmtId="0" fontId="17" fillId="21" borderId="85" applyNumberFormat="0" applyAlignment="0" applyProtection="0"/>
    <xf numFmtId="0" fontId="17" fillId="22" borderId="85" applyNumberFormat="0" applyAlignment="0" applyProtection="0"/>
    <xf numFmtId="0" fontId="8" fillId="29" borderId="84" applyNumberFormat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20" fillId="0" borderId="86" applyNumberFormat="0" applyFill="0" applyAlignment="0" applyProtection="0"/>
    <xf numFmtId="0" fontId="17" fillId="21" borderId="85" applyNumberFormat="0" applyAlignment="0" applyProtection="0"/>
    <xf numFmtId="0" fontId="8" fillId="29" borderId="88" applyNumberFormat="0" applyAlignment="0" applyProtection="0"/>
    <xf numFmtId="0" fontId="14" fillId="10" borderId="83" applyNumberFormat="0" applyAlignment="0" applyProtection="0"/>
    <xf numFmtId="0" fontId="17" fillId="21" borderId="89" applyNumberFormat="0" applyAlignment="0" applyProtection="0"/>
    <xf numFmtId="0" fontId="17" fillId="21" borderId="85" applyNumberFormat="0" applyAlignment="0" applyProtection="0"/>
    <xf numFmtId="0" fontId="11" fillId="21" borderId="83" applyNumberFormat="0" applyAlignment="0" applyProtection="0"/>
    <xf numFmtId="0" fontId="20" fillId="0" borderId="86" applyNumberFormat="0" applyFill="0" applyAlignment="0" applyProtection="0"/>
    <xf numFmtId="0" fontId="14" fillId="10" borderId="83" applyNumberFormat="0" applyAlignment="0" applyProtection="0"/>
    <xf numFmtId="0" fontId="17" fillId="22" borderId="85" applyNumberFormat="0" applyAlignment="0" applyProtection="0"/>
    <xf numFmtId="0" fontId="20" fillId="0" borderId="86" applyNumberFormat="0" applyFill="0" applyAlignment="0" applyProtection="0"/>
    <xf numFmtId="0" fontId="20" fillId="0" borderId="86" applyNumberFormat="0" applyFill="0" applyAlignment="0" applyProtection="0"/>
    <xf numFmtId="0" fontId="17" fillId="21" borderId="89" applyNumberFormat="0" applyAlignment="0" applyProtection="0"/>
    <xf numFmtId="0" fontId="11" fillId="22" borderId="83" applyNumberFormat="0" applyAlignment="0" applyProtection="0"/>
    <xf numFmtId="0" fontId="17" fillId="21" borderId="85" applyNumberFormat="0" applyAlignment="0" applyProtection="0"/>
    <xf numFmtId="0" fontId="14" fillId="10" borderId="83" applyNumberFormat="0" applyAlignment="0" applyProtection="0"/>
    <xf numFmtId="0" fontId="11" fillId="21" borderId="83" applyNumberFormat="0" applyAlignment="0" applyProtection="0"/>
    <xf numFmtId="0" fontId="20" fillId="0" borderId="86" applyNumberFormat="0" applyFill="0" applyAlignment="0" applyProtection="0"/>
    <xf numFmtId="0" fontId="11" fillId="21" borderId="83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11" fillId="22" borderId="83" applyNumberFormat="0" applyAlignment="0" applyProtection="0"/>
    <xf numFmtId="0" fontId="17" fillId="21" borderId="85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1" fillId="21" borderId="87" applyNumberFormat="0" applyAlignment="0" applyProtection="0"/>
    <xf numFmtId="0" fontId="8" fillId="29" borderId="84" applyNumberFormat="0" applyAlignment="0" applyProtection="0"/>
    <xf numFmtId="0" fontId="20" fillId="0" borderId="86" applyNumberFormat="0" applyFill="0" applyAlignment="0" applyProtection="0"/>
    <xf numFmtId="0" fontId="17" fillId="22" borderId="85" applyNumberFormat="0" applyAlignment="0" applyProtection="0"/>
    <xf numFmtId="0" fontId="11" fillId="22" borderId="83" applyNumberFormat="0" applyAlignment="0" applyProtection="0"/>
    <xf numFmtId="0" fontId="17" fillId="22" borderId="85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1" fillId="22" borderId="83" applyNumberFormat="0" applyAlignment="0" applyProtection="0"/>
    <xf numFmtId="0" fontId="14" fillId="10" borderId="83" applyNumberFormat="0" applyAlignment="0" applyProtection="0"/>
    <xf numFmtId="0" fontId="11" fillId="22" borderId="83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8" fillId="29" borderId="84" applyNumberFormat="0" applyAlignment="0" applyProtection="0"/>
    <xf numFmtId="0" fontId="17" fillId="21" borderId="85" applyNumberFormat="0" applyAlignment="0" applyProtection="0"/>
    <xf numFmtId="0" fontId="17" fillId="21" borderId="85" applyNumberFormat="0" applyAlignment="0" applyProtection="0"/>
    <xf numFmtId="0" fontId="17" fillId="22" borderId="85" applyNumberFormat="0" applyAlignment="0" applyProtection="0"/>
    <xf numFmtId="0" fontId="20" fillId="0" borderId="86" applyNumberFormat="0" applyFill="0" applyAlignment="0" applyProtection="0"/>
    <xf numFmtId="0" fontId="20" fillId="0" borderId="86" applyNumberFormat="0" applyFill="0" applyAlignment="0" applyProtection="0"/>
    <xf numFmtId="0" fontId="17" fillId="21" borderId="85" applyNumberFormat="0" applyAlignment="0" applyProtection="0"/>
    <xf numFmtId="0" fontId="11" fillId="21" borderId="87" applyNumberFormat="0" applyAlignment="0" applyProtection="0"/>
    <xf numFmtId="0" fontId="20" fillId="0" borderId="86" applyNumberFormat="0" applyFill="0" applyAlignment="0" applyProtection="0"/>
    <xf numFmtId="0" fontId="11" fillId="22" borderId="83" applyNumberFormat="0" applyAlignment="0" applyProtection="0"/>
    <xf numFmtId="0" fontId="20" fillId="0" borderId="86" applyNumberFormat="0" applyFill="0" applyAlignment="0" applyProtection="0"/>
    <xf numFmtId="0" fontId="11" fillId="21" borderId="83" applyNumberFormat="0" applyAlignment="0" applyProtection="0"/>
    <xf numFmtId="0" fontId="14" fillId="10" borderId="83" applyNumberFormat="0" applyAlignment="0" applyProtection="0"/>
    <xf numFmtId="0" fontId="8" fillId="29" borderId="84" applyNumberFormat="0" applyAlignment="0" applyProtection="0"/>
    <xf numFmtId="0" fontId="14" fillId="10" borderId="83" applyNumberFormat="0" applyAlignment="0" applyProtection="0"/>
    <xf numFmtId="0" fontId="11" fillId="21" borderId="83" applyNumberFormat="0" applyAlignment="0" applyProtection="0"/>
    <xf numFmtId="0" fontId="17" fillId="22" borderId="85" applyNumberFormat="0" applyAlignment="0" applyProtection="0"/>
    <xf numFmtId="0" fontId="17" fillId="21" borderId="85" applyNumberFormat="0" applyAlignment="0" applyProtection="0"/>
    <xf numFmtId="0" fontId="17" fillId="22" borderId="85" applyNumberFormat="0" applyAlignment="0" applyProtection="0"/>
    <xf numFmtId="0" fontId="17" fillId="21" borderId="85" applyNumberFormat="0" applyAlignment="0" applyProtection="0"/>
    <xf numFmtId="0" fontId="17" fillId="22" borderId="89" applyNumberFormat="0" applyAlignment="0" applyProtection="0"/>
    <xf numFmtId="0" fontId="11" fillId="22" borderId="83" applyNumberFormat="0" applyAlignment="0" applyProtection="0"/>
    <xf numFmtId="0" fontId="8" fillId="29" borderId="84" applyNumberFormat="0" applyAlignment="0" applyProtection="0"/>
    <xf numFmtId="0" fontId="20" fillId="0" borderId="86" applyNumberFormat="0" applyFill="0" applyAlignment="0" applyProtection="0"/>
    <xf numFmtId="0" fontId="17" fillId="21" borderId="85" applyNumberFormat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11" fillId="21" borderId="87" applyNumberFormat="0" applyAlignment="0" applyProtection="0"/>
    <xf numFmtId="0" fontId="20" fillId="0" borderId="86" applyNumberFormat="0" applyFill="0" applyAlignment="0" applyProtection="0"/>
    <xf numFmtId="0" fontId="11" fillId="21" borderId="83" applyNumberFormat="0" applyAlignment="0" applyProtection="0"/>
    <xf numFmtId="0" fontId="20" fillId="0" borderId="90" applyNumberFormat="0" applyFill="0" applyAlignment="0" applyProtection="0"/>
    <xf numFmtId="0" fontId="17" fillId="22" borderId="85" applyNumberFormat="0" applyAlignment="0" applyProtection="0"/>
    <xf numFmtId="0" fontId="14" fillId="10" borderId="87" applyNumberFormat="0" applyAlignment="0" applyProtection="0"/>
    <xf numFmtId="0" fontId="11" fillId="22" borderId="83" applyNumberFormat="0" applyAlignment="0" applyProtection="0"/>
    <xf numFmtId="0" fontId="11" fillId="21" borderId="83" applyNumberFormat="0" applyAlignment="0" applyProtection="0"/>
    <xf numFmtId="0" fontId="11" fillId="21" borderId="83" applyNumberFormat="0" applyAlignment="0" applyProtection="0"/>
    <xf numFmtId="0" fontId="8" fillId="29" borderId="88" applyNumberFormat="0" applyAlignment="0" applyProtection="0"/>
    <xf numFmtId="0" fontId="11" fillId="22" borderId="87" applyNumberFormat="0" applyAlignment="0" applyProtection="0"/>
    <xf numFmtId="0" fontId="17" fillId="22" borderId="85" applyNumberFormat="0" applyAlignment="0" applyProtection="0"/>
    <xf numFmtId="0" fontId="11" fillId="21" borderId="83" applyNumberFormat="0" applyAlignment="0" applyProtection="0"/>
    <xf numFmtId="0" fontId="11" fillId="22" borderId="87" applyNumberFormat="0" applyAlignment="0" applyProtection="0"/>
    <xf numFmtId="0" fontId="20" fillId="0" borderId="86" applyNumberFormat="0" applyFill="0" applyAlignment="0" applyProtection="0"/>
    <xf numFmtId="0" fontId="17" fillId="21" borderId="85" applyNumberFormat="0" applyAlignment="0" applyProtection="0"/>
    <xf numFmtId="0" fontId="8" fillId="29" borderId="84" applyNumberFormat="0" applyAlignment="0" applyProtection="0"/>
    <xf numFmtId="0" fontId="8" fillId="29" borderId="84" applyNumberFormat="0" applyAlignment="0" applyProtection="0"/>
    <xf numFmtId="0" fontId="11" fillId="21" borderId="87" applyNumberFormat="0" applyAlignment="0" applyProtection="0"/>
    <xf numFmtId="0" fontId="17" fillId="21" borderId="85" applyNumberFormat="0" applyAlignment="0" applyProtection="0"/>
    <xf numFmtId="0" fontId="11" fillId="21" borderId="83" applyNumberFormat="0" applyAlignment="0" applyProtection="0"/>
    <xf numFmtId="0" fontId="11" fillId="22" borderId="83" applyNumberFormat="0" applyAlignment="0" applyProtection="0"/>
    <xf numFmtId="0" fontId="11" fillId="22" borderId="83" applyNumberFormat="0" applyAlignment="0" applyProtection="0"/>
    <xf numFmtId="0" fontId="17" fillId="21" borderId="85" applyNumberFormat="0" applyAlignment="0" applyProtection="0"/>
    <xf numFmtId="0" fontId="11" fillId="21" borderId="83" applyNumberFormat="0" applyAlignment="0" applyProtection="0"/>
    <xf numFmtId="0" fontId="11" fillId="22" borderId="83" applyNumberFormat="0" applyAlignment="0" applyProtection="0"/>
    <xf numFmtId="0" fontId="8" fillId="29" borderId="84" applyNumberFormat="0" applyAlignment="0" applyProtection="0"/>
    <xf numFmtId="0" fontId="8" fillId="29" borderId="84" applyNumberFormat="0" applyAlignment="0" applyProtection="0"/>
    <xf numFmtId="0" fontId="11" fillId="21" borderId="83" applyNumberFormat="0" applyAlignment="0" applyProtection="0"/>
    <xf numFmtId="0" fontId="14" fillId="10" borderId="87" applyNumberFormat="0" applyAlignment="0" applyProtection="0"/>
    <xf numFmtId="0" fontId="14" fillId="10" borderId="87" applyNumberFormat="0" applyAlignment="0" applyProtection="0"/>
    <xf numFmtId="0" fontId="11" fillId="21" borderId="83" applyNumberFormat="0" applyAlignment="0" applyProtection="0"/>
    <xf numFmtId="0" fontId="14" fillId="10" borderId="87" applyNumberFormat="0" applyAlignment="0" applyProtection="0"/>
    <xf numFmtId="0" fontId="17" fillId="21" borderId="89" applyNumberFormat="0" applyAlignment="0" applyProtection="0"/>
    <xf numFmtId="0" fontId="11" fillId="22" borderId="83" applyNumberFormat="0" applyAlignment="0" applyProtection="0"/>
    <xf numFmtId="0" fontId="17" fillId="21" borderId="85" applyNumberFormat="0" applyAlignment="0" applyProtection="0"/>
    <xf numFmtId="0" fontId="17" fillId="22" borderId="85" applyNumberFormat="0" applyAlignment="0" applyProtection="0"/>
    <xf numFmtId="0" fontId="14" fillId="10" borderId="83" applyNumberFormat="0" applyAlignment="0" applyProtection="0"/>
    <xf numFmtId="0" fontId="14" fillId="10" borderId="83" applyNumberFormat="0" applyAlignment="0" applyProtection="0"/>
    <xf numFmtId="0" fontId="14" fillId="10" borderId="83" applyNumberFormat="0" applyAlignment="0" applyProtection="0"/>
    <xf numFmtId="0" fontId="20" fillId="0" borderId="86" applyNumberFormat="0" applyFill="0" applyAlignment="0" applyProtection="0"/>
    <xf numFmtId="0" fontId="20" fillId="0" borderId="86" applyNumberFormat="0" applyFill="0" applyAlignment="0" applyProtection="0"/>
    <xf numFmtId="0" fontId="11" fillId="21" borderId="87" applyNumberFormat="0" applyAlignment="0" applyProtection="0"/>
    <xf numFmtId="0" fontId="17" fillId="21" borderId="89" applyNumberFormat="0" applyAlignment="0" applyProtection="0"/>
    <xf numFmtId="0" fontId="8" fillId="29" borderId="88" applyNumberFormat="0" applyAlignment="0" applyProtection="0"/>
    <xf numFmtId="0" fontId="17" fillId="21" borderId="89" applyNumberFormat="0" applyAlignment="0" applyProtection="0"/>
    <xf numFmtId="0" fontId="11" fillId="22" borderId="87" applyNumberFormat="0" applyAlignment="0" applyProtection="0"/>
    <xf numFmtId="0" fontId="17" fillId="21" borderId="89" applyNumberFormat="0" applyAlignment="0" applyProtection="0"/>
    <xf numFmtId="0" fontId="17" fillId="22" borderId="89" applyNumberFormat="0" applyAlignment="0" applyProtection="0"/>
    <xf numFmtId="0" fontId="11" fillId="22" borderId="87" applyNumberFormat="0" applyAlignment="0" applyProtection="0"/>
    <xf numFmtId="0" fontId="11" fillId="21" borderId="87" applyNumberFormat="0" applyAlignment="0" applyProtection="0"/>
    <xf numFmtId="0" fontId="17" fillId="22" borderId="89" applyNumberFormat="0" applyAlignment="0" applyProtection="0"/>
    <xf numFmtId="0" fontId="17" fillId="22" borderId="89" applyNumberFormat="0" applyAlignment="0" applyProtection="0"/>
    <xf numFmtId="0" fontId="17" fillId="21" borderId="89" applyNumberFormat="0" applyAlignment="0" applyProtection="0"/>
    <xf numFmtId="0" fontId="11" fillId="21" borderId="87" applyNumberFormat="0" applyAlignment="0" applyProtection="0"/>
    <xf numFmtId="0" fontId="11" fillId="21" borderId="87" applyNumberFormat="0" applyAlignment="0" applyProtection="0"/>
    <xf numFmtId="0" fontId="11" fillId="21" borderId="92" applyNumberFormat="0" applyAlignment="0" applyProtection="0"/>
    <xf numFmtId="0" fontId="17" fillId="22" borderId="94" applyNumberFormat="0" applyAlignment="0" applyProtection="0"/>
    <xf numFmtId="0" fontId="17" fillId="22" borderId="94" applyNumberFormat="0" applyAlignment="0" applyProtection="0"/>
    <xf numFmtId="0" fontId="11" fillId="22" borderId="92" applyNumberFormat="0" applyAlignment="0" applyProtection="0"/>
    <xf numFmtId="0" fontId="17" fillId="21" borderId="94" applyNumberFormat="0" applyAlignment="0" applyProtection="0"/>
    <xf numFmtId="0" fontId="20" fillId="0" borderId="95" applyNumberFormat="0" applyFill="0" applyAlignment="0" applyProtection="0"/>
    <xf numFmtId="0" fontId="14" fillId="10" borderId="92" applyNumberFormat="0" applyAlignment="0" applyProtection="0"/>
    <xf numFmtId="0" fontId="17" fillId="22" borderId="94" applyNumberFormat="0" applyAlignment="0" applyProtection="0"/>
    <xf numFmtId="0" fontId="17" fillId="21" borderId="94" applyNumberFormat="0" applyAlignment="0" applyProtection="0"/>
    <xf numFmtId="0" fontId="14" fillId="10" borderId="92" applyNumberFormat="0" applyAlignment="0" applyProtection="0"/>
    <xf numFmtId="0" fontId="14" fillId="10" borderId="92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7" fillId="22" borderId="94" applyNumberFormat="0" applyAlignment="0" applyProtection="0"/>
    <xf numFmtId="0" fontId="11" fillId="21" borderId="92" applyNumberFormat="0" applyAlignment="0" applyProtection="0"/>
    <xf numFmtId="0" fontId="17" fillId="22" borderId="94" applyNumberFormat="0" applyAlignment="0" applyProtection="0"/>
    <xf numFmtId="0" fontId="11" fillId="22" borderId="92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17" fillId="22" borderId="94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1" fillId="22" borderId="92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1" fillId="2" borderId="87" applyNumberFormat="0" applyAlignment="0" applyProtection="0"/>
    <xf numFmtId="0" fontId="17" fillId="22" borderId="89" applyNumberFormat="0" applyAlignment="0" applyProtection="0"/>
    <xf numFmtId="0" fontId="17" fillId="21" borderId="89" applyNumberFormat="0" applyAlignment="0" applyProtection="0"/>
    <xf numFmtId="0" fontId="17" fillId="21" borderId="89" applyNumberFormat="0" applyAlignment="0" applyProtection="0"/>
    <xf numFmtId="0" fontId="14" fillId="10" borderId="87" applyNumberFormat="0" applyAlignment="0" applyProtection="0"/>
    <xf numFmtId="0" fontId="11" fillId="21" borderId="87" applyNumberFormat="0" applyAlignment="0" applyProtection="0"/>
    <xf numFmtId="0" fontId="11" fillId="21" borderId="87" applyNumberFormat="0" applyAlignment="0" applyProtection="0"/>
    <xf numFmtId="0" fontId="11" fillId="22" borderId="87" applyNumberFormat="0" applyAlignment="0" applyProtection="0"/>
    <xf numFmtId="0" fontId="14" fillId="10" borderId="87" applyNumberFormat="0" applyAlignment="0" applyProtection="0"/>
    <xf numFmtId="0" fontId="11" fillId="22" borderId="87" applyNumberFormat="0" applyAlignment="0" applyProtection="0"/>
    <xf numFmtId="0" fontId="11" fillId="21" borderId="87" applyNumberFormat="0" applyAlignment="0" applyProtection="0"/>
    <xf numFmtId="0" fontId="14" fillId="10" borderId="87" applyNumberFormat="0" applyAlignment="0" applyProtection="0"/>
    <xf numFmtId="0" fontId="11" fillId="57" borderId="87" applyNumberFormat="0" applyAlignment="0" applyProtection="0"/>
    <xf numFmtId="0" fontId="37" fillId="58" borderId="87" applyNumberFormat="0" applyAlignment="0" applyProtection="0"/>
    <xf numFmtId="0" fontId="14" fillId="48" borderId="87" applyNumberFormat="0" applyAlignment="0" applyProtection="0"/>
    <xf numFmtId="0" fontId="14" fillId="42" borderId="87" applyNumberFormat="0" applyAlignment="0" applyProtection="0"/>
    <xf numFmtId="0" fontId="17" fillId="57" borderId="89" applyNumberFormat="0" applyAlignment="0" applyProtection="0"/>
    <xf numFmtId="0" fontId="17" fillId="58" borderId="89" applyNumberFormat="0" applyAlignment="0" applyProtection="0"/>
    <xf numFmtId="0" fontId="17" fillId="57" borderId="89" applyNumberFormat="0" applyAlignment="0" applyProtection="0"/>
    <xf numFmtId="0" fontId="17" fillId="58" borderId="89" applyNumberFormat="0" applyAlignment="0" applyProtection="0"/>
    <xf numFmtId="0" fontId="20" fillId="0" borderId="90" applyNumberFormat="0" applyFill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20" fillId="0" borderId="95" applyNumberFormat="0" applyFill="0" applyAlignment="0" applyProtection="0"/>
    <xf numFmtId="0" fontId="17" fillId="22" borderId="94" applyNumberFormat="0" applyAlignment="0" applyProtection="0"/>
    <xf numFmtId="0" fontId="8" fillId="29" borderId="93" applyNumberFormat="0" applyAlignment="0" applyProtection="0"/>
    <xf numFmtId="0" fontId="17" fillId="22" borderId="94" applyNumberFormat="0" applyAlignment="0" applyProtection="0"/>
    <xf numFmtId="0" fontId="11" fillId="21" borderId="92" applyNumberFormat="0" applyAlignment="0" applyProtection="0"/>
    <xf numFmtId="0" fontId="17" fillId="22" borderId="94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20" fillId="0" borderId="95" applyNumberFormat="0" applyFill="0" applyAlignment="0" applyProtection="0"/>
    <xf numFmtId="0" fontId="17" fillId="21" borderId="94" applyNumberFormat="0" applyAlignment="0" applyProtection="0"/>
    <xf numFmtId="0" fontId="20" fillId="0" borderId="95" applyNumberFormat="0" applyFill="0" applyAlignment="0" applyProtection="0"/>
    <xf numFmtId="0" fontId="11" fillId="22" borderId="92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1" fillId="22" borderId="92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1" fillId="22" borderId="92" applyNumberFormat="0" applyAlignment="0" applyProtection="0"/>
    <xf numFmtId="0" fontId="14" fillId="10" borderId="92" applyNumberFormat="0" applyAlignment="0" applyProtection="0"/>
    <xf numFmtId="0" fontId="11" fillId="22" borderId="92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17" fillId="22" borderId="94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8" fillId="29" borderId="93" applyNumberFormat="0" applyAlignment="0" applyProtection="0"/>
    <xf numFmtId="0" fontId="17" fillId="21" borderId="94" applyNumberFormat="0" applyAlignment="0" applyProtection="0"/>
    <xf numFmtId="0" fontId="11" fillId="21" borderId="92" applyNumberFormat="0" applyAlignment="0" applyProtection="0"/>
    <xf numFmtId="0" fontId="17" fillId="22" borderId="94" applyNumberFormat="0" applyAlignment="0" applyProtection="0"/>
    <xf numFmtId="0" fontId="17" fillId="22" borderId="94" applyNumberFormat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20" fillId="0" borderId="95" applyNumberFormat="0" applyFill="0" applyAlignment="0" applyProtection="0"/>
    <xf numFmtId="0" fontId="17" fillId="22" borderId="94" applyNumberFormat="0" applyAlignment="0" applyProtection="0"/>
    <xf numFmtId="0" fontId="11" fillId="22" borderId="92" applyNumberFormat="0" applyAlignment="0" applyProtection="0"/>
    <xf numFmtId="0" fontId="17" fillId="22" borderId="94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1" fillId="22" borderId="92" applyNumberFormat="0" applyAlignment="0" applyProtection="0"/>
    <xf numFmtId="0" fontId="14" fillId="10" borderId="92" applyNumberFormat="0" applyAlignment="0" applyProtection="0"/>
    <xf numFmtId="0" fontId="11" fillId="22" borderId="92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17" fillId="22" borderId="94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7" fillId="21" borderId="94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4" fillId="10" borderId="92" applyNumberFormat="0" applyAlignment="0" applyProtection="0"/>
    <xf numFmtId="0" fontId="8" fillId="29" borderId="93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17" fillId="22" borderId="94" applyNumberFormat="0" applyAlignment="0" applyProtection="0"/>
    <xf numFmtId="0" fontId="17" fillId="21" borderId="94" applyNumberFormat="0" applyAlignment="0" applyProtection="0"/>
    <xf numFmtId="0" fontId="14" fillId="10" borderId="92" applyNumberFormat="0" applyAlignment="0" applyProtection="0"/>
    <xf numFmtId="0" fontId="11" fillId="22" borderId="92" applyNumberFormat="0" applyAlignment="0" applyProtection="0"/>
    <xf numFmtId="0" fontId="11" fillId="22" borderId="92" applyNumberFormat="0" applyAlignment="0" applyProtection="0"/>
    <xf numFmtId="0" fontId="17" fillId="21" borderId="94" applyNumberFormat="0" applyAlignment="0" applyProtection="0"/>
    <xf numFmtId="0" fontId="20" fillId="0" borderId="95" applyNumberFormat="0" applyFill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11" fillId="22" borderId="92" applyNumberFormat="0" applyAlignment="0" applyProtection="0"/>
    <xf numFmtId="0" fontId="8" fillId="29" borderId="93" applyNumberFormat="0" applyAlignment="0" applyProtection="0"/>
    <xf numFmtId="0" fontId="17" fillId="22" borderId="94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20" fillId="0" borderId="95" applyNumberFormat="0" applyFill="0" applyAlignment="0" applyProtection="0"/>
    <xf numFmtId="0" fontId="17" fillId="22" borderId="94" applyNumberFormat="0" applyAlignment="0" applyProtection="0"/>
    <xf numFmtId="0" fontId="11" fillId="22" borderId="92" applyNumberFormat="0" applyAlignment="0" applyProtection="0"/>
    <xf numFmtId="0" fontId="17" fillId="22" borderId="94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1" fillId="22" borderId="92" applyNumberFormat="0" applyAlignment="0" applyProtection="0"/>
    <xf numFmtId="0" fontId="14" fillId="10" borderId="92" applyNumberFormat="0" applyAlignment="0" applyProtection="0"/>
    <xf numFmtId="0" fontId="11" fillId="22" borderId="92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17" fillId="22" borderId="94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8" fillId="29" borderId="93" applyNumberFormat="0" applyAlignment="0" applyProtection="0"/>
    <xf numFmtId="0" fontId="20" fillId="0" borderId="95" applyNumberFormat="0" applyFill="0" applyAlignment="0" applyProtection="0"/>
    <xf numFmtId="0" fontId="11" fillId="22" borderId="92" applyNumberFormat="0" applyAlignment="0" applyProtection="0"/>
    <xf numFmtId="0" fontId="11" fillId="22" borderId="92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7" fillId="22" borderId="94" applyNumberFormat="0" applyAlignment="0" applyProtection="0"/>
    <xf numFmtId="0" fontId="20" fillId="0" borderId="95" applyNumberFormat="0" applyFill="0" applyAlignment="0" applyProtection="0"/>
    <xf numFmtId="0" fontId="17" fillId="21" borderId="94" applyNumberFormat="0" applyAlignment="0" applyProtection="0"/>
    <xf numFmtId="0" fontId="11" fillId="21" borderId="92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7" fillId="21" borderId="94" applyNumberFormat="0" applyAlignment="0" applyProtection="0"/>
    <xf numFmtId="0" fontId="17" fillId="22" borderId="94" applyNumberFormat="0" applyAlignment="0" applyProtection="0"/>
    <xf numFmtId="0" fontId="11" fillId="21" borderId="92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7" fillId="21" borderId="94" applyNumberFormat="0" applyAlignment="0" applyProtection="0"/>
    <xf numFmtId="0" fontId="20" fillId="0" borderId="95" applyNumberFormat="0" applyFill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14" fillId="10" borderId="92" applyNumberFormat="0" applyAlignment="0" applyProtection="0"/>
    <xf numFmtId="0" fontId="17" fillId="21" borderId="94" applyNumberFormat="0" applyAlignment="0" applyProtection="0"/>
    <xf numFmtId="0" fontId="17" fillId="22" borderId="94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1" fillId="22" borderId="92" applyNumberFormat="0" applyAlignment="0" applyProtection="0"/>
    <xf numFmtId="0" fontId="11" fillId="21" borderId="92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7" fillId="21" borderId="94" applyNumberFormat="0" applyAlignment="0" applyProtection="0"/>
    <xf numFmtId="0" fontId="20" fillId="0" borderId="95" applyNumberFormat="0" applyFill="0" applyAlignment="0" applyProtection="0"/>
    <xf numFmtId="0" fontId="14" fillId="10" borderId="92" applyNumberFormat="0" applyAlignment="0" applyProtection="0"/>
    <xf numFmtId="0" fontId="17" fillId="21" borderId="94" applyNumberFormat="0" applyAlignment="0" applyProtection="0"/>
    <xf numFmtId="0" fontId="17" fillId="22" borderId="94" applyNumberFormat="0" applyAlignment="0" applyProtection="0"/>
    <xf numFmtId="0" fontId="8" fillId="29" borderId="93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20" fillId="0" borderId="95" applyNumberFormat="0" applyFill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14" fillId="10" borderId="92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11" fillId="21" borderId="92" applyNumberFormat="0" applyAlignment="0" applyProtection="0"/>
    <xf numFmtId="0" fontId="20" fillId="0" borderId="95" applyNumberFormat="0" applyFill="0" applyAlignment="0" applyProtection="0"/>
    <xf numFmtId="0" fontId="14" fillId="10" borderId="92" applyNumberFormat="0" applyAlignment="0" applyProtection="0"/>
    <xf numFmtId="0" fontId="17" fillId="22" borderId="94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7" fillId="21" borderId="94" applyNumberFormat="0" applyAlignment="0" applyProtection="0"/>
    <xf numFmtId="0" fontId="11" fillId="22" borderId="92" applyNumberFormat="0" applyAlignment="0" applyProtection="0"/>
    <xf numFmtId="0" fontId="17" fillId="21" borderId="94" applyNumberFormat="0" applyAlignment="0" applyProtection="0"/>
    <xf numFmtId="0" fontId="14" fillId="10" borderId="92" applyNumberFormat="0" applyAlignment="0" applyProtection="0"/>
    <xf numFmtId="0" fontId="11" fillId="21" borderId="92" applyNumberFormat="0" applyAlignment="0" applyProtection="0"/>
    <xf numFmtId="0" fontId="20" fillId="0" borderId="95" applyNumberFormat="0" applyFill="0" applyAlignment="0" applyProtection="0"/>
    <xf numFmtId="0" fontId="11" fillId="21" borderId="92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11" fillId="22" borderId="92" applyNumberFormat="0" applyAlignment="0" applyProtection="0"/>
    <xf numFmtId="0" fontId="17" fillId="21" borderId="94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8" fillId="29" borderId="93" applyNumberFormat="0" applyAlignment="0" applyProtection="0"/>
    <xf numFmtId="0" fontId="20" fillId="0" borderId="95" applyNumberFormat="0" applyFill="0" applyAlignment="0" applyProtection="0"/>
    <xf numFmtId="0" fontId="17" fillId="22" borderId="94" applyNumberFormat="0" applyAlignment="0" applyProtection="0"/>
    <xf numFmtId="0" fontId="11" fillId="22" borderId="92" applyNumberFormat="0" applyAlignment="0" applyProtection="0"/>
    <xf numFmtId="0" fontId="17" fillId="22" borderId="94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1" fillId="22" borderId="92" applyNumberFormat="0" applyAlignment="0" applyProtection="0"/>
    <xf numFmtId="0" fontId="14" fillId="10" borderId="92" applyNumberFormat="0" applyAlignment="0" applyProtection="0"/>
    <xf numFmtId="0" fontId="11" fillId="22" borderId="92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17" fillId="21" borderId="94" applyNumberFormat="0" applyAlignment="0" applyProtection="0"/>
    <xf numFmtId="0" fontId="17" fillId="21" borderId="94" applyNumberFormat="0" applyAlignment="0" applyProtection="0"/>
    <xf numFmtId="0" fontId="17" fillId="22" borderId="94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7" fillId="21" borderId="94" applyNumberFormat="0" applyAlignment="0" applyProtection="0"/>
    <xf numFmtId="0" fontId="11" fillId="21" borderId="92" applyNumberFormat="0" applyAlignment="0" applyProtection="0"/>
    <xf numFmtId="0" fontId="20" fillId="0" borderId="95" applyNumberFormat="0" applyFill="0" applyAlignment="0" applyProtection="0"/>
    <xf numFmtId="0" fontId="11" fillId="22" borderId="92" applyNumberFormat="0" applyAlignment="0" applyProtection="0"/>
    <xf numFmtId="0" fontId="20" fillId="0" borderId="95" applyNumberFormat="0" applyFill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8" fillId="29" borderId="93" applyNumberFormat="0" applyAlignment="0" applyProtection="0"/>
    <xf numFmtId="0" fontId="14" fillId="10" borderId="92" applyNumberFormat="0" applyAlignment="0" applyProtection="0"/>
    <xf numFmtId="0" fontId="11" fillId="21" borderId="92" applyNumberFormat="0" applyAlignment="0" applyProtection="0"/>
    <xf numFmtId="0" fontId="17" fillId="22" borderId="94" applyNumberFormat="0" applyAlignment="0" applyProtection="0"/>
    <xf numFmtId="0" fontId="17" fillId="21" borderId="94" applyNumberFormat="0" applyAlignment="0" applyProtection="0"/>
    <xf numFmtId="0" fontId="17" fillId="22" borderId="94" applyNumberFormat="0" applyAlignment="0" applyProtection="0"/>
    <xf numFmtId="0" fontId="17" fillId="21" borderId="94" applyNumberFormat="0" applyAlignment="0" applyProtection="0"/>
    <xf numFmtId="0" fontId="17" fillId="22" borderId="94" applyNumberFormat="0" applyAlignment="0" applyProtection="0"/>
    <xf numFmtId="0" fontId="11" fillId="22" borderId="92" applyNumberFormat="0" applyAlignment="0" applyProtection="0"/>
    <xf numFmtId="0" fontId="8" fillId="29" borderId="93" applyNumberFormat="0" applyAlignment="0" applyProtection="0"/>
    <xf numFmtId="0" fontId="20" fillId="0" borderId="95" applyNumberFormat="0" applyFill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20" fillId="0" borderId="95" applyNumberFormat="0" applyFill="0" applyAlignment="0" applyProtection="0"/>
    <xf numFmtId="0" fontId="11" fillId="21" borderId="92" applyNumberFormat="0" applyAlignment="0" applyProtection="0"/>
    <xf numFmtId="0" fontId="20" fillId="0" borderId="95" applyNumberFormat="0" applyFill="0" applyAlignment="0" applyProtection="0"/>
    <xf numFmtId="0" fontId="17" fillId="22" borderId="94" applyNumberFormat="0" applyAlignment="0" applyProtection="0"/>
    <xf numFmtId="0" fontId="14" fillId="10" borderId="92" applyNumberFormat="0" applyAlignment="0" applyProtection="0"/>
    <xf numFmtId="0" fontId="11" fillId="22" borderId="92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8" fillId="29" borderId="93" applyNumberFormat="0" applyAlignment="0" applyProtection="0"/>
    <xf numFmtId="0" fontId="11" fillId="22" borderId="92" applyNumberFormat="0" applyAlignment="0" applyProtection="0"/>
    <xf numFmtId="0" fontId="17" fillId="22" borderId="94" applyNumberFormat="0" applyAlignment="0" applyProtection="0"/>
    <xf numFmtId="0" fontId="11" fillId="21" borderId="92" applyNumberFormat="0" applyAlignment="0" applyProtection="0"/>
    <xf numFmtId="0" fontId="11" fillId="22" borderId="92" applyNumberFormat="0" applyAlignment="0" applyProtection="0"/>
    <xf numFmtId="0" fontId="20" fillId="0" borderId="95" applyNumberFormat="0" applyFill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7" fillId="21" borderId="94" applyNumberFormat="0" applyAlignment="0" applyProtection="0"/>
    <xf numFmtId="0" fontId="11" fillId="21" borderId="92" applyNumberFormat="0" applyAlignment="0" applyProtection="0"/>
    <xf numFmtId="0" fontId="11" fillId="22" borderId="92" applyNumberFormat="0" applyAlignment="0" applyProtection="0"/>
    <xf numFmtId="0" fontId="11" fillId="22" borderId="92" applyNumberFormat="0" applyAlignment="0" applyProtection="0"/>
    <xf numFmtId="0" fontId="17" fillId="21" borderId="94" applyNumberFormat="0" applyAlignment="0" applyProtection="0"/>
    <xf numFmtId="0" fontId="11" fillId="21" borderId="92" applyNumberFormat="0" applyAlignment="0" applyProtection="0"/>
    <xf numFmtId="0" fontId="11" fillId="22" borderId="92" applyNumberFormat="0" applyAlignment="0" applyProtection="0"/>
    <xf numFmtId="0" fontId="8" fillId="29" borderId="93" applyNumberFormat="0" applyAlignment="0" applyProtection="0"/>
    <xf numFmtId="0" fontId="8" fillId="29" borderId="93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4" fillId="10" borderId="92" applyNumberFormat="0" applyAlignment="0" applyProtection="0"/>
    <xf numFmtId="0" fontId="11" fillId="21" borderId="92" applyNumberFormat="0" applyAlignment="0" applyProtection="0"/>
    <xf numFmtId="0" fontId="14" fillId="10" borderId="92" applyNumberFormat="0" applyAlignment="0" applyProtection="0"/>
    <xf numFmtId="0" fontId="17" fillId="21" borderId="94" applyNumberFormat="0" applyAlignment="0" applyProtection="0"/>
    <xf numFmtId="0" fontId="11" fillId="22" borderId="92" applyNumberFormat="0" applyAlignment="0" applyProtection="0"/>
    <xf numFmtId="0" fontId="17" fillId="21" borderId="94" applyNumberFormat="0" applyAlignment="0" applyProtection="0"/>
    <xf numFmtId="0" fontId="17" fillId="22" borderId="94" applyNumberFormat="0" applyAlignment="0" applyProtection="0"/>
    <xf numFmtId="0" fontId="14" fillId="10" borderId="92" applyNumberFormat="0" applyAlignment="0" applyProtection="0"/>
    <xf numFmtId="0" fontId="14" fillId="10" borderId="92" applyNumberFormat="0" applyAlignment="0" applyProtection="0"/>
    <xf numFmtId="0" fontId="14" fillId="10" borderId="92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1" fillId="21" borderId="92" applyNumberFormat="0" applyAlignment="0" applyProtection="0"/>
    <xf numFmtId="0" fontId="17" fillId="21" borderId="94" applyNumberFormat="0" applyAlignment="0" applyProtection="0"/>
    <xf numFmtId="0" fontId="8" fillId="29" borderId="93" applyNumberFormat="0" applyAlignment="0" applyProtection="0"/>
    <xf numFmtId="0" fontId="17" fillId="21" borderId="94" applyNumberFormat="0" applyAlignment="0" applyProtection="0"/>
    <xf numFmtId="0" fontId="11" fillId="22" borderId="92" applyNumberFormat="0" applyAlignment="0" applyProtection="0"/>
    <xf numFmtId="0" fontId="17" fillId="21" borderId="94" applyNumberFormat="0" applyAlignment="0" applyProtection="0"/>
    <xf numFmtId="0" fontId="17" fillId="22" borderId="94" applyNumberFormat="0" applyAlignment="0" applyProtection="0"/>
    <xf numFmtId="0" fontId="11" fillId="22" borderId="92" applyNumberFormat="0" applyAlignment="0" applyProtection="0"/>
    <xf numFmtId="0" fontId="11" fillId="21" borderId="92" applyNumberFormat="0" applyAlignment="0" applyProtection="0"/>
    <xf numFmtId="0" fontId="17" fillId="22" borderId="94" applyNumberFormat="0" applyAlignment="0" applyProtection="0"/>
    <xf numFmtId="0" fontId="17" fillId="22" borderId="94" applyNumberFormat="0" applyAlignment="0" applyProtection="0"/>
    <xf numFmtId="0" fontId="17" fillId="21" borderId="94" applyNumberFormat="0" applyAlignment="0" applyProtection="0"/>
    <xf numFmtId="0" fontId="11" fillId="21" borderId="92" applyNumberFormat="0" applyAlignment="0" applyProtection="0"/>
    <xf numFmtId="0" fontId="11" fillId="21" borderId="92" applyNumberFormat="0" applyAlignment="0" applyProtection="0"/>
    <xf numFmtId="0" fontId="11" fillId="57" borderId="92" applyNumberFormat="0" applyAlignment="0" applyProtection="0"/>
    <xf numFmtId="0" fontId="37" fillId="58" borderId="92" applyNumberFormat="0" applyAlignment="0" applyProtection="0"/>
    <xf numFmtId="0" fontId="14" fillId="48" borderId="92" applyNumberFormat="0" applyAlignment="0" applyProtection="0"/>
    <xf numFmtId="0" fontId="14" fillId="42" borderId="92" applyNumberFormat="0" applyAlignment="0" applyProtection="0"/>
    <xf numFmtId="0" fontId="17" fillId="57" borderId="94" applyNumberFormat="0" applyAlignment="0" applyProtection="0"/>
    <xf numFmtId="0" fontId="17" fillId="58" borderId="94" applyNumberFormat="0" applyAlignment="0" applyProtection="0"/>
    <xf numFmtId="0" fontId="17" fillId="57" borderId="94" applyNumberFormat="0" applyAlignment="0" applyProtection="0"/>
    <xf numFmtId="0" fontId="17" fillId="58" borderId="94" applyNumberFormat="0" applyAlignment="0" applyProtection="0"/>
    <xf numFmtId="0" fontId="20" fillId="0" borderId="95" applyNumberFormat="0" applyFill="0" applyAlignment="0" applyProtection="0"/>
  </cellStyleXfs>
  <cellXfs count="186">
    <xf numFmtId="0" fontId="0" fillId="0" borderId="0" xfId="0"/>
    <xf numFmtId="0" fontId="2" fillId="0" borderId="0" xfId="0" applyFont="1"/>
    <xf numFmtId="0" fontId="2" fillId="32" borderId="0" xfId="0" applyFont="1" applyFill="1"/>
    <xf numFmtId="0" fontId="0" fillId="0" borderId="0" xfId="0"/>
    <xf numFmtId="0" fontId="34" fillId="0" borderId="0" xfId="0" applyFont="1"/>
    <xf numFmtId="4" fontId="34" fillId="0" borderId="0" xfId="0" applyNumberFormat="1" applyFont="1"/>
    <xf numFmtId="165" fontId="34" fillId="0" borderId="0" xfId="0" applyNumberFormat="1" applyFont="1"/>
    <xf numFmtId="0" fontId="2" fillId="0" borderId="0" xfId="0" applyFont="1"/>
    <xf numFmtId="0" fontId="2" fillId="36" borderId="0" xfId="0" applyFont="1" applyFill="1"/>
    <xf numFmtId="0" fontId="0" fillId="0" borderId="0" xfId="0" applyFill="1"/>
    <xf numFmtId="0" fontId="0" fillId="0" borderId="0" xfId="0"/>
    <xf numFmtId="0" fontId="40" fillId="0" borderId="0" xfId="0" applyFont="1"/>
    <xf numFmtId="165" fontId="40" fillId="0" borderId="0" xfId="0" applyNumberFormat="1" applyFont="1"/>
    <xf numFmtId="0" fontId="41" fillId="0" borderId="0" xfId="0" applyFont="1"/>
    <xf numFmtId="0" fontId="41" fillId="0" borderId="2" xfId="0" applyFont="1" applyBorder="1" applyAlignment="1">
      <alignment horizontal="center"/>
    </xf>
    <xf numFmtId="0" fontId="41" fillId="0" borderId="24" xfId="0" applyFont="1" applyBorder="1" applyAlignment="1">
      <alignment horizontal="center"/>
    </xf>
    <xf numFmtId="165" fontId="41" fillId="0" borderId="3" xfId="0" applyNumberFormat="1" applyFont="1" applyBorder="1" applyAlignment="1">
      <alignment horizontal="center"/>
    </xf>
    <xf numFmtId="165" fontId="41" fillId="0" borderId="6" xfId="0" applyNumberFormat="1" applyFont="1" applyBorder="1"/>
    <xf numFmtId="165" fontId="40" fillId="0" borderId="0" xfId="0" applyNumberFormat="1" applyFont="1" applyAlignment="1">
      <alignment horizontal="center" vertical="center"/>
    </xf>
    <xf numFmtId="0" fontId="0" fillId="0" borderId="0" xfId="0"/>
    <xf numFmtId="0" fontId="0" fillId="0" borderId="0" xfId="0" applyFont="1"/>
    <xf numFmtId="0" fontId="4" fillId="0" borderId="0" xfId="0" applyFont="1"/>
    <xf numFmtId="0" fontId="40" fillId="0" borderId="2" xfId="0" applyFont="1" applyFill="1" applyBorder="1" applyAlignment="1">
      <alignment horizontal="center"/>
    </xf>
    <xf numFmtId="0" fontId="40" fillId="0" borderId="24" xfId="0" applyFont="1" applyFill="1" applyBorder="1"/>
    <xf numFmtId="165" fontId="40" fillId="0" borderId="3" xfId="0" applyNumberFormat="1" applyFont="1" applyFill="1" applyBorder="1"/>
    <xf numFmtId="0" fontId="41" fillId="0" borderId="0" xfId="0" applyFont="1" applyBorder="1" applyAlignment="1">
      <alignment vertical="center"/>
    </xf>
    <xf numFmtId="0" fontId="41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wrapText="1"/>
    </xf>
    <xf numFmtId="165" fontId="41" fillId="0" borderId="0" xfId="0" applyNumberFormat="1" applyFont="1" applyBorder="1" applyAlignment="1">
      <alignment vertical="center"/>
    </xf>
    <xf numFmtId="0" fontId="40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wrapText="1"/>
    </xf>
    <xf numFmtId="165" fontId="40" fillId="0" borderId="0" xfId="0" applyNumberFormat="1" applyFont="1" applyBorder="1" applyAlignment="1">
      <alignment vertical="center"/>
    </xf>
    <xf numFmtId="0" fontId="40" fillId="0" borderId="0" xfId="0" applyFont="1" applyBorder="1" applyAlignment="1">
      <alignment horizontal="left" vertical="center"/>
    </xf>
    <xf numFmtId="0" fontId="43" fillId="0" borderId="0" xfId="0" applyFont="1" applyBorder="1" applyAlignment="1">
      <alignment vertical="center"/>
    </xf>
    <xf numFmtId="165" fontId="40" fillId="0" borderId="0" xfId="0" applyNumberFormat="1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43" fillId="0" borderId="0" xfId="0" applyFont="1" applyAlignment="1">
      <alignment horizontal="right" vertical="top"/>
    </xf>
    <xf numFmtId="0" fontId="40" fillId="0" borderId="0" xfId="0" applyNumberFormat="1" applyFont="1" applyAlignment="1">
      <alignment horizontal="left" vertical="top"/>
    </xf>
    <xf numFmtId="4" fontId="40" fillId="0" borderId="0" xfId="0" applyNumberFormat="1" applyFont="1" applyAlignment="1">
      <alignment horizontal="right" vertical="center"/>
    </xf>
    <xf numFmtId="43" fontId="43" fillId="0" borderId="0" xfId="1" applyFont="1" applyFill="1" applyBorder="1" applyAlignment="1">
      <alignment horizontal="right" vertical="center" wrapText="1"/>
    </xf>
    <xf numFmtId="43" fontId="42" fillId="0" borderId="0" xfId="1" applyFont="1" applyFill="1" applyBorder="1" applyAlignment="1">
      <alignment horizontal="right" vertical="center" wrapText="1"/>
    </xf>
    <xf numFmtId="0" fontId="42" fillId="0" borderId="0" xfId="0" applyFont="1" applyBorder="1" applyAlignment="1">
      <alignment horizontal="left" vertical="center"/>
    </xf>
    <xf numFmtId="49" fontId="42" fillId="0" borderId="0" xfId="0" applyNumberFormat="1" applyFont="1" applyBorder="1" applyAlignment="1">
      <alignment horizontal="center" vertical="center" wrapText="1"/>
    </xf>
    <xf numFmtId="165" fontId="42" fillId="0" borderId="97" xfId="1" applyNumberFormat="1" applyFont="1" applyFill="1" applyBorder="1" applyAlignment="1">
      <alignment vertical="center"/>
    </xf>
    <xf numFmtId="165" fontId="43" fillId="0" borderId="29" xfId="1" applyNumberFormat="1" applyFont="1" applyFill="1" applyBorder="1" applyAlignment="1">
      <alignment vertical="center"/>
    </xf>
    <xf numFmtId="165" fontId="40" fillId="0" borderId="29" xfId="0" applyNumberFormat="1" applyFont="1" applyBorder="1"/>
    <xf numFmtId="10" fontId="43" fillId="0" borderId="97" xfId="3" applyNumberFormat="1" applyFont="1" applyFill="1" applyBorder="1" applyAlignment="1">
      <alignment vertical="center"/>
    </xf>
    <xf numFmtId="10" fontId="43" fillId="0" borderId="29" xfId="3" applyNumberFormat="1" applyFont="1" applyFill="1" applyBorder="1" applyAlignment="1">
      <alignment vertical="center"/>
    </xf>
    <xf numFmtId="10" fontId="40" fillId="0" borderId="29" xfId="3" applyNumberFormat="1" applyFont="1" applyFill="1" applyBorder="1"/>
    <xf numFmtId="165" fontId="40" fillId="0" borderId="29" xfId="0" applyNumberFormat="1" applyFont="1" applyFill="1" applyBorder="1"/>
    <xf numFmtId="10" fontId="43" fillId="0" borderId="97" xfId="1" applyNumberFormat="1" applyFont="1" applyFill="1" applyBorder="1" applyAlignment="1">
      <alignment vertical="center"/>
    </xf>
    <xf numFmtId="169" fontId="43" fillId="0" borderId="29" xfId="3" applyNumberFormat="1" applyFont="1" applyFill="1" applyBorder="1" applyAlignment="1">
      <alignment vertical="center"/>
    </xf>
    <xf numFmtId="165" fontId="42" fillId="0" borderId="4" xfId="1" applyNumberFormat="1" applyFont="1" applyFill="1" applyBorder="1" applyAlignment="1">
      <alignment vertical="center"/>
    </xf>
    <xf numFmtId="165" fontId="42" fillId="0" borderId="28" xfId="1" applyNumberFormat="1" applyFont="1" applyFill="1" applyBorder="1" applyAlignment="1">
      <alignment vertical="center"/>
    </xf>
    <xf numFmtId="10" fontId="43" fillId="0" borderId="6" xfId="3" applyNumberFormat="1" applyFont="1" applyFill="1" applyBorder="1" applyAlignment="1">
      <alignment horizontal="right" vertical="center"/>
    </xf>
    <xf numFmtId="10" fontId="43" fillId="0" borderId="30" xfId="3" applyNumberFormat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center" vertical="center" wrapText="1"/>
    </xf>
    <xf numFmtId="44" fontId="43" fillId="0" borderId="0" xfId="2" applyNumberFormat="1" applyFont="1" applyFill="1" applyBorder="1" applyAlignment="1">
      <alignment vertical="center"/>
    </xf>
    <xf numFmtId="10" fontId="43" fillId="0" borderId="0" xfId="3" applyNumberFormat="1" applyFont="1" applyFill="1" applyBorder="1" applyAlignment="1">
      <alignment horizontal="right" vertical="center"/>
    </xf>
    <xf numFmtId="4" fontId="50" fillId="0" borderId="0" xfId="0" applyNumberFormat="1" applyFont="1" applyBorder="1" applyAlignment="1">
      <alignment vertical="center"/>
    </xf>
    <xf numFmtId="4" fontId="47" fillId="0" borderId="0" xfId="0" applyNumberFormat="1" applyFont="1" applyBorder="1" applyAlignment="1">
      <alignment vertical="center"/>
    </xf>
    <xf numFmtId="4" fontId="47" fillId="0" borderId="0" xfId="0" applyNumberFormat="1" applyFont="1" applyBorder="1" applyAlignment="1">
      <alignment horizontal="left" vertical="center"/>
    </xf>
    <xf numFmtId="165" fontId="50" fillId="0" borderId="0" xfId="0" applyNumberFormat="1" applyFont="1" applyBorder="1" applyAlignment="1">
      <alignment vertical="center"/>
    </xf>
    <xf numFmtId="165" fontId="47" fillId="0" borderId="0" xfId="0" applyNumberFormat="1" applyFont="1" applyBorder="1" applyAlignment="1">
      <alignment vertical="center"/>
    </xf>
    <xf numFmtId="165" fontId="47" fillId="0" borderId="0" xfId="0" applyNumberFormat="1" applyFont="1" applyBorder="1" applyAlignment="1">
      <alignment horizontal="left" vertical="center"/>
    </xf>
    <xf numFmtId="0" fontId="40" fillId="0" borderId="71" xfId="0" applyFont="1" applyBorder="1" applyAlignment="1">
      <alignment horizontal="center" vertical="center"/>
    </xf>
    <xf numFmtId="0" fontId="40" fillId="0" borderId="71" xfId="0" applyFont="1" applyBorder="1" applyAlignment="1">
      <alignment wrapText="1"/>
    </xf>
    <xf numFmtId="4" fontId="47" fillId="0" borderId="71" xfId="0" applyNumberFormat="1" applyFont="1" applyBorder="1" applyAlignment="1">
      <alignment vertical="center"/>
    </xf>
    <xf numFmtId="0" fontId="40" fillId="0" borderId="71" xfId="0" applyFont="1" applyFill="1" applyBorder="1" applyAlignment="1">
      <alignment horizontal="center" vertical="center"/>
    </xf>
    <xf numFmtId="165" fontId="47" fillId="0" borderId="71" xfId="0" applyNumberFormat="1" applyFont="1" applyFill="1" applyBorder="1" applyAlignment="1">
      <alignment vertical="center"/>
    </xf>
    <xf numFmtId="165" fontId="40" fillId="0" borderId="71" xfId="0" applyNumberFormat="1" applyFont="1" applyBorder="1" applyAlignment="1">
      <alignment vertical="center"/>
    </xf>
    <xf numFmtId="0" fontId="47" fillId="0" borderId="71" xfId="0" applyFont="1" applyBorder="1" applyAlignment="1">
      <alignment horizontal="center" vertical="center"/>
    </xf>
    <xf numFmtId="0" fontId="47" fillId="0" borderId="71" xfId="0" applyFont="1" applyBorder="1" applyAlignment="1">
      <alignment wrapText="1"/>
    </xf>
    <xf numFmtId="0" fontId="43" fillId="0" borderId="71" xfId="0" applyFont="1" applyBorder="1" applyAlignment="1">
      <alignment wrapText="1"/>
    </xf>
    <xf numFmtId="4" fontId="43" fillId="0" borderId="71" xfId="0" applyNumberFormat="1" applyFont="1" applyBorder="1" applyAlignment="1">
      <alignment vertical="center"/>
    </xf>
    <xf numFmtId="165" fontId="43" fillId="0" borderId="71" xfId="0" applyNumberFormat="1" applyFont="1" applyFill="1" applyBorder="1" applyAlignment="1">
      <alignment vertical="center"/>
    </xf>
    <xf numFmtId="0" fontId="43" fillId="0" borderId="71" xfId="0" applyFont="1" applyBorder="1" applyAlignment="1">
      <alignment horizontal="center" vertical="center"/>
    </xf>
    <xf numFmtId="165" fontId="43" fillId="0" borderId="71" xfId="0" applyNumberFormat="1" applyFont="1" applyBorder="1" applyAlignment="1">
      <alignment vertical="center"/>
    </xf>
    <xf numFmtId="165" fontId="0" fillId="0" borderId="0" xfId="0" applyNumberFormat="1"/>
    <xf numFmtId="10" fontId="42" fillId="0" borderId="0" xfId="0" applyNumberFormat="1" applyFont="1" applyFill="1" applyBorder="1" applyAlignment="1">
      <alignment vertical="center"/>
    </xf>
    <xf numFmtId="165" fontId="47" fillId="0" borderId="71" xfId="0" applyNumberFormat="1" applyFont="1" applyBorder="1" applyAlignment="1">
      <alignment vertical="center"/>
    </xf>
    <xf numFmtId="0" fontId="41" fillId="32" borderId="71" xfId="0" applyFont="1" applyFill="1" applyBorder="1" applyAlignment="1">
      <alignment horizontal="center" vertical="center"/>
    </xf>
    <xf numFmtId="0" fontId="41" fillId="32" borderId="71" xfId="0" applyFont="1" applyFill="1" applyBorder="1" applyAlignment="1">
      <alignment wrapText="1"/>
    </xf>
    <xf numFmtId="165" fontId="41" fillId="32" borderId="71" xfId="0" applyNumberFormat="1" applyFont="1" applyFill="1" applyBorder="1" applyAlignment="1">
      <alignment vertical="center"/>
    </xf>
    <xf numFmtId="0" fontId="41" fillId="32" borderId="71" xfId="0" applyFont="1" applyFill="1" applyBorder="1" applyAlignment="1">
      <alignment vertical="center" wrapText="1"/>
    </xf>
    <xf numFmtId="0" fontId="41" fillId="0" borderId="71" xfId="0" applyFont="1" applyBorder="1" applyAlignment="1">
      <alignment horizontal="center" vertical="center" wrapText="1"/>
    </xf>
    <xf numFmtId="4" fontId="42" fillId="0" borderId="71" xfId="0" applyNumberFormat="1" applyFont="1" applyBorder="1" applyAlignment="1">
      <alignment horizontal="center" vertical="center" wrapText="1"/>
    </xf>
    <xf numFmtId="165" fontId="42" fillId="0" borderId="71" xfId="0" applyNumberFormat="1" applyFont="1" applyBorder="1" applyAlignment="1">
      <alignment horizontal="center" vertical="center" wrapText="1"/>
    </xf>
    <xf numFmtId="165" fontId="41" fillId="0" borderId="71" xfId="0" applyNumberFormat="1" applyFont="1" applyBorder="1" applyAlignment="1">
      <alignment horizontal="center" vertical="center" wrapText="1"/>
    </xf>
    <xf numFmtId="0" fontId="41" fillId="36" borderId="71" xfId="0" applyFont="1" applyFill="1" applyBorder="1" applyAlignment="1">
      <alignment horizontal="center" vertical="center"/>
    </xf>
    <xf numFmtId="0" fontId="41" fillId="36" borderId="71" xfId="0" applyFont="1" applyFill="1" applyBorder="1" applyAlignment="1">
      <alignment wrapText="1"/>
    </xf>
    <xf numFmtId="4" fontId="50" fillId="36" borderId="71" xfId="0" applyNumberFormat="1" applyFont="1" applyFill="1" applyBorder="1" applyAlignment="1">
      <alignment vertical="center"/>
    </xf>
    <xf numFmtId="165" fontId="50" fillId="36" borderId="71" xfId="0" applyNumberFormat="1" applyFont="1" applyFill="1" applyBorder="1" applyAlignment="1">
      <alignment vertical="center"/>
    </xf>
    <xf numFmtId="165" fontId="41" fillId="36" borderId="71" xfId="0" applyNumberFormat="1" applyFont="1" applyFill="1" applyBorder="1" applyAlignment="1">
      <alignment vertical="center"/>
    </xf>
    <xf numFmtId="0" fontId="43" fillId="0" borderId="71" xfId="0" applyFont="1" applyBorder="1" applyAlignment="1">
      <alignment horizontal="center" vertical="center" wrapText="1"/>
    </xf>
    <xf numFmtId="0" fontId="41" fillId="0" borderId="71" xfId="0" applyFont="1" applyBorder="1" applyAlignment="1">
      <alignment horizontal="center" vertical="center"/>
    </xf>
    <xf numFmtId="0" fontId="41" fillId="0" borderId="71" xfId="0" applyFont="1" applyBorder="1" applyAlignment="1">
      <alignment wrapText="1"/>
    </xf>
    <xf numFmtId="4" fontId="50" fillId="0" borderId="71" xfId="0" applyNumberFormat="1" applyFont="1" applyBorder="1" applyAlignment="1">
      <alignment vertical="center"/>
    </xf>
    <xf numFmtId="165" fontId="50" fillId="0" borderId="71" xfId="0" applyNumberFormat="1" applyFont="1" applyBorder="1" applyAlignment="1">
      <alignment vertical="center"/>
    </xf>
    <xf numFmtId="165" fontId="41" fillId="0" borderId="71" xfId="0" applyNumberFormat="1" applyFont="1" applyBorder="1" applyAlignment="1">
      <alignment vertical="center"/>
    </xf>
    <xf numFmtId="0" fontId="52" fillId="0" borderId="0" xfId="0" applyFont="1"/>
    <xf numFmtId="0" fontId="47" fillId="0" borderId="0" xfId="0" applyFont="1"/>
    <xf numFmtId="165" fontId="47" fillId="0" borderId="0" xfId="0" applyNumberFormat="1" applyFont="1"/>
    <xf numFmtId="0" fontId="47" fillId="0" borderId="0" xfId="4" applyFont="1" applyBorder="1" applyAlignment="1">
      <alignment horizontal="left" vertical="center"/>
    </xf>
    <xf numFmtId="0" fontId="47" fillId="0" borderId="0" xfId="4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40" fillId="0" borderId="0" xfId="0" applyFont="1" applyBorder="1" applyAlignment="1">
      <alignment horizontal="left" wrapText="1"/>
    </xf>
    <xf numFmtId="0" fontId="42" fillId="0" borderId="0" xfId="0" applyFont="1" applyBorder="1" applyAlignment="1">
      <alignment vertical="center" wrapText="1"/>
    </xf>
    <xf numFmtId="0" fontId="50" fillId="32" borderId="71" xfId="0" applyFont="1" applyFill="1" applyBorder="1" applyAlignment="1">
      <alignment wrapText="1"/>
    </xf>
    <xf numFmtId="4" fontId="42" fillId="36" borderId="71" xfId="0" applyNumberFormat="1" applyFont="1" applyFill="1" applyBorder="1" applyAlignment="1">
      <alignment vertical="center"/>
    </xf>
    <xf numFmtId="0" fontId="43" fillId="0" borderId="0" xfId="4" applyFont="1" applyBorder="1" applyAlignment="1">
      <alignment horizontal="left" vertical="center"/>
    </xf>
    <xf numFmtId="0" fontId="43" fillId="0" borderId="0" xfId="4" applyFont="1" applyBorder="1" applyAlignment="1">
      <alignment horizontal="center" vertical="center"/>
    </xf>
    <xf numFmtId="0" fontId="43" fillId="0" borderId="0" xfId="0" applyFont="1"/>
    <xf numFmtId="4" fontId="43" fillId="0" borderId="0" xfId="0" applyNumberFormat="1" applyFont="1" applyBorder="1" applyAlignment="1">
      <alignment vertical="center"/>
    </xf>
    <xf numFmtId="0" fontId="43" fillId="0" borderId="0" xfId="0" applyFont="1" applyBorder="1" applyAlignment="1">
      <alignment horizontal="center" vertical="center"/>
    </xf>
    <xf numFmtId="165" fontId="43" fillId="0" borderId="0" xfId="0" applyNumberFormat="1" applyFont="1" applyBorder="1" applyAlignment="1">
      <alignment vertical="center"/>
    </xf>
    <xf numFmtId="0" fontId="43" fillId="0" borderId="71" xfId="0" applyFont="1" applyBorder="1" applyAlignment="1">
      <alignment horizontal="left" vertical="center"/>
    </xf>
    <xf numFmtId="165" fontId="43" fillId="0" borderId="0" xfId="0" applyNumberFormat="1" applyFont="1"/>
    <xf numFmtId="0" fontId="42" fillId="0" borderId="0" xfId="0" applyFont="1"/>
    <xf numFmtId="0" fontId="51" fillId="0" borderId="0" xfId="0" applyFont="1"/>
    <xf numFmtId="0" fontId="51" fillId="0" borderId="0" xfId="4" applyFont="1" applyBorder="1"/>
    <xf numFmtId="0" fontId="51" fillId="0" borderId="0" xfId="4" applyFont="1"/>
    <xf numFmtId="0" fontId="35" fillId="0" borderId="0" xfId="4" applyFont="1"/>
    <xf numFmtId="0" fontId="36" fillId="35" borderId="34" xfId="4" applyFont="1" applyFill="1" applyBorder="1" applyAlignment="1">
      <alignment horizontal="right"/>
    </xf>
    <xf numFmtId="10" fontId="36" fillId="35" borderId="32" xfId="4" applyNumberFormat="1" applyFont="1" applyFill="1" applyBorder="1"/>
    <xf numFmtId="0" fontId="35" fillId="0" borderId="0" xfId="4" applyFont="1" applyBorder="1"/>
    <xf numFmtId="0" fontId="53" fillId="0" borderId="0" xfId="4" applyFont="1" applyAlignment="1">
      <alignment vertical="top"/>
    </xf>
    <xf numFmtId="0" fontId="36" fillId="34" borderId="0" xfId="4" applyFont="1" applyFill="1"/>
    <xf numFmtId="0" fontId="36" fillId="34" borderId="0" xfId="4" applyFont="1" applyFill="1" applyAlignment="1">
      <alignment horizontal="center"/>
    </xf>
    <xf numFmtId="0" fontId="35" fillId="0" borderId="0" xfId="4" applyFont="1" applyFill="1" applyBorder="1"/>
    <xf numFmtId="0" fontId="35" fillId="0" borderId="0" xfId="4" applyFont="1" applyFill="1"/>
    <xf numFmtId="0" fontId="54" fillId="0" borderId="102" xfId="4" applyFont="1" applyFill="1" applyBorder="1" applyAlignment="1">
      <alignment horizontal="center"/>
    </xf>
    <xf numFmtId="0" fontId="36" fillId="0" borderId="103" xfId="4" applyFont="1" applyFill="1" applyBorder="1"/>
    <xf numFmtId="10" fontId="36" fillId="0" borderId="104" xfId="10" applyNumberFormat="1" applyFont="1" applyFill="1" applyBorder="1" applyAlignment="1">
      <alignment horizontal="center"/>
    </xf>
    <xf numFmtId="0" fontId="54" fillId="0" borderId="8" xfId="4" applyFont="1" applyFill="1" applyBorder="1" applyAlignment="1">
      <alignment horizontal="center"/>
    </xf>
    <xf numFmtId="0" fontId="36" fillId="0" borderId="0" xfId="4" applyFont="1" applyFill="1" applyBorder="1"/>
    <xf numFmtId="10" fontId="36" fillId="0" borderId="9" xfId="10" applyNumberFormat="1" applyFont="1" applyFill="1" applyBorder="1" applyAlignment="1">
      <alignment horizontal="center"/>
    </xf>
    <xf numFmtId="0" fontId="53" fillId="0" borderId="8" xfId="4" applyFont="1" applyFill="1" applyBorder="1"/>
    <xf numFmtId="0" fontId="35" fillId="0" borderId="0" xfId="4" applyFont="1" applyFill="1" applyBorder="1" applyAlignment="1">
      <alignment horizontal="right"/>
    </xf>
    <xf numFmtId="10" fontId="35" fillId="0" borderId="9" xfId="10" applyNumberFormat="1" applyFont="1" applyFill="1" applyBorder="1" applyAlignment="1">
      <alignment horizontal="center"/>
    </xf>
    <xf numFmtId="0" fontId="53" fillId="0" borderId="12" xfId="4" applyFont="1" applyFill="1" applyBorder="1"/>
    <xf numFmtId="0" fontId="35" fillId="0" borderId="13" xfId="4" applyFont="1" applyFill="1" applyBorder="1" applyAlignment="1">
      <alignment horizontal="right"/>
    </xf>
    <xf numFmtId="10" fontId="35" fillId="0" borderId="1" xfId="10" applyNumberFormat="1" applyFont="1" applyFill="1" applyBorder="1" applyAlignment="1">
      <alignment horizontal="center"/>
    </xf>
    <xf numFmtId="0" fontId="53" fillId="0" borderId="0" xfId="4" applyFont="1" applyFill="1" applyBorder="1"/>
    <xf numFmtId="10" fontId="35" fillId="0" borderId="0" xfId="10" applyNumberFormat="1" applyFont="1" applyFill="1" applyBorder="1" applyAlignment="1">
      <alignment horizontal="center"/>
    </xf>
    <xf numFmtId="0" fontId="36" fillId="35" borderId="33" xfId="4" applyFont="1" applyFill="1" applyBorder="1" applyAlignment="1">
      <alignment horizontal="center"/>
    </xf>
    <xf numFmtId="0" fontId="36" fillId="35" borderId="31" xfId="4" applyFont="1" applyFill="1" applyBorder="1"/>
    <xf numFmtId="0" fontId="35" fillId="0" borderId="105" xfId="4" applyFont="1" applyFill="1" applyBorder="1" applyAlignment="1">
      <alignment horizontal="right"/>
    </xf>
    <xf numFmtId="10" fontId="35" fillId="0" borderId="106" xfId="3" applyNumberFormat="1" applyFont="1" applyFill="1" applyBorder="1"/>
    <xf numFmtId="0" fontId="47" fillId="0" borderId="0" xfId="0" applyFont="1" applyAlignment="1">
      <alignment horizontal="center"/>
    </xf>
    <xf numFmtId="2" fontId="47" fillId="0" borderId="0" xfId="0" applyNumberFormat="1" applyFont="1" applyFill="1" applyBorder="1" applyAlignment="1">
      <alignment horizontal="center" vertical="center"/>
    </xf>
    <xf numFmtId="165" fontId="47" fillId="0" borderId="0" xfId="0" applyNumberFormat="1" applyFont="1" applyAlignment="1">
      <alignment horizontal="center" vertical="center"/>
    </xf>
    <xf numFmtId="4" fontId="47" fillId="0" borderId="0" xfId="0" applyNumberFormat="1" applyFont="1" applyAlignment="1">
      <alignment horizontal="center" vertical="center"/>
    </xf>
    <xf numFmtId="0" fontId="40" fillId="62" borderId="0" xfId="0" applyFont="1" applyFill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40" fillId="0" borderId="0" xfId="0" applyFont="1" applyBorder="1" applyAlignment="1">
      <alignment horizontal="left" wrapText="1"/>
    </xf>
    <xf numFmtId="2" fontId="47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left" vertical="center" wrapText="1"/>
    </xf>
    <xf numFmtId="0" fontId="41" fillId="0" borderId="71" xfId="0" applyFont="1" applyBorder="1" applyAlignment="1">
      <alignment horizontal="center" vertical="center"/>
    </xf>
    <xf numFmtId="2" fontId="51" fillId="0" borderId="0" xfId="0" applyNumberFormat="1" applyFont="1" applyFill="1" applyBorder="1" applyAlignment="1">
      <alignment horizontal="center" vertical="center"/>
    </xf>
    <xf numFmtId="0" fontId="35" fillId="0" borderId="0" xfId="4" applyFont="1" applyAlignment="1">
      <alignment horizontal="left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96" xfId="0" applyNumberFormat="1" applyFont="1" applyFill="1" applyBorder="1" applyAlignment="1">
      <alignment horizontal="left" vertical="center" wrapText="1"/>
    </xf>
    <xf numFmtId="0" fontId="42" fillId="0" borderId="11" xfId="0" applyFont="1" applyFill="1" applyBorder="1" applyAlignment="1">
      <alignment horizontal="center" vertical="center" wrapText="1"/>
    </xf>
    <xf numFmtId="0" fontId="42" fillId="0" borderId="7" xfId="0" applyFont="1" applyFill="1" applyBorder="1" applyAlignment="1">
      <alignment horizontal="center" vertical="center" wrapText="1"/>
    </xf>
    <xf numFmtId="0" fontId="42" fillId="0" borderId="33" xfId="0" applyFont="1" applyFill="1" applyBorder="1" applyAlignment="1">
      <alignment horizontal="center" vertical="center" wrapText="1"/>
    </xf>
    <xf numFmtId="0" fontId="42" fillId="0" borderId="101" xfId="0" applyFont="1" applyFill="1" applyBorder="1" applyAlignment="1">
      <alignment horizontal="center" vertical="center" wrapText="1"/>
    </xf>
    <xf numFmtId="0" fontId="42" fillId="3" borderId="28" xfId="0" applyFont="1" applyFill="1" applyBorder="1" applyAlignment="1">
      <alignment horizontal="center" vertical="center" wrapText="1"/>
    </xf>
    <xf numFmtId="0" fontId="42" fillId="3" borderId="29" xfId="0" applyFont="1" applyFill="1" applyBorder="1" applyAlignment="1">
      <alignment horizontal="center" vertical="center" wrapText="1"/>
    </xf>
    <xf numFmtId="0" fontId="42" fillId="0" borderId="0" xfId="0" applyFont="1" applyBorder="1" applyAlignment="1">
      <alignment vertical="center" wrapText="1"/>
    </xf>
    <xf numFmtId="0" fontId="42" fillId="3" borderId="10" xfId="0" applyFont="1" applyFill="1" applyBorder="1" applyAlignment="1">
      <alignment horizontal="center" vertical="center" wrapText="1"/>
    </xf>
    <xf numFmtId="0" fontId="42" fillId="3" borderId="2" xfId="0" applyFont="1" applyFill="1" applyBorder="1" applyAlignment="1">
      <alignment horizontal="center" vertical="center" wrapText="1"/>
    </xf>
    <xf numFmtId="0" fontId="42" fillId="3" borderId="5" xfId="0" applyFont="1" applyFill="1" applyBorder="1" applyAlignment="1">
      <alignment horizontal="center" vertical="center" wrapText="1"/>
    </xf>
    <xf numFmtId="0" fontId="42" fillId="3" borderId="96" xfId="0" applyFont="1" applyFill="1" applyBorder="1" applyAlignment="1">
      <alignment horizontal="center" vertical="center" wrapText="1"/>
    </xf>
    <xf numFmtId="44" fontId="42" fillId="3" borderId="4" xfId="2" applyNumberFormat="1" applyFont="1" applyFill="1" applyBorder="1" applyAlignment="1">
      <alignment horizontal="center" vertical="center" wrapText="1"/>
    </xf>
    <xf numFmtId="44" fontId="42" fillId="3" borderId="97" xfId="2" applyNumberFormat="1" applyFont="1" applyFill="1" applyBorder="1" applyAlignment="1">
      <alignment horizontal="center" vertical="center" wrapText="1"/>
    </xf>
    <xf numFmtId="0" fontId="48" fillId="33" borderId="98" xfId="0" applyFont="1" applyFill="1" applyBorder="1" applyAlignment="1">
      <alignment horizontal="left" vertical="center" wrapText="1"/>
    </xf>
    <xf numFmtId="0" fontId="48" fillId="33" borderId="99" xfId="0" applyFont="1" applyFill="1" applyBorder="1" applyAlignment="1">
      <alignment horizontal="left" vertical="center" wrapText="1"/>
    </xf>
    <xf numFmtId="0" fontId="48" fillId="33" borderId="100" xfId="0" applyFont="1" applyFill="1" applyBorder="1" applyAlignment="1">
      <alignment horizontal="left" vertical="center" wrapText="1"/>
    </xf>
    <xf numFmtId="0" fontId="41" fillId="0" borderId="33" xfId="0" applyFont="1" applyBorder="1" applyAlignment="1">
      <alignment horizontal="center"/>
    </xf>
    <xf numFmtId="0" fontId="41" fillId="0" borderId="82" xfId="0" applyFont="1" applyBorder="1" applyAlignment="1">
      <alignment horizontal="center"/>
    </xf>
    <xf numFmtId="0" fontId="41" fillId="0" borderId="31" xfId="0" applyFont="1" applyBorder="1" applyAlignment="1">
      <alignment horizontal="center"/>
    </xf>
    <xf numFmtId="0" fontId="41" fillId="0" borderId="11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55" fillId="62" borderId="0" xfId="0" applyFont="1" applyFill="1" applyBorder="1" applyAlignment="1">
      <alignment horizontal="center" vertical="center" wrapText="1"/>
    </xf>
  </cellXfs>
  <cellStyles count="1525">
    <cellStyle name="20% - Accent1" xfId="650"/>
    <cellStyle name="20% - Accent2" xfId="651"/>
    <cellStyle name="20% - Accent3" xfId="652"/>
    <cellStyle name="20% - Accent4" xfId="653"/>
    <cellStyle name="20% - Accent5" xfId="654"/>
    <cellStyle name="20% - Accent6" xfId="655"/>
    <cellStyle name="20% - Ênfase1 2" xfId="16"/>
    <cellStyle name="20% - Ênfase1 2 2" xfId="121"/>
    <cellStyle name="20% - Ênfase1 3" xfId="656"/>
    <cellStyle name="20% - Ênfase2 2" xfId="17"/>
    <cellStyle name="20% - Ênfase2 2 2" xfId="122"/>
    <cellStyle name="20% - Ênfase2 3" xfId="657"/>
    <cellStyle name="20% - Ênfase3 2" xfId="18"/>
    <cellStyle name="20% - Ênfase3 2 2" xfId="123"/>
    <cellStyle name="20% - Ênfase3 3" xfId="658"/>
    <cellStyle name="20% - Ênfase4 2" xfId="19"/>
    <cellStyle name="20% - Ênfase4 2 2" xfId="124"/>
    <cellStyle name="20% - Ênfase4 3" xfId="659"/>
    <cellStyle name="20% - Ênfase5 2" xfId="21"/>
    <cellStyle name="20% - Ênfase5 2 2" xfId="125"/>
    <cellStyle name="20% - Ênfase5 3" xfId="22"/>
    <cellStyle name="20% - Ênfase5 4" xfId="20"/>
    <cellStyle name="20% - Ênfase5 5" xfId="660"/>
    <cellStyle name="20% - Ênfase6 2" xfId="23"/>
    <cellStyle name="20% - Ênfase6 3" xfId="661"/>
    <cellStyle name="40% - Accent1" xfId="662"/>
    <cellStyle name="40% - Accent2" xfId="663"/>
    <cellStyle name="40% - Accent3" xfId="664"/>
    <cellStyle name="40% - Accent4" xfId="665"/>
    <cellStyle name="40% - Accent5" xfId="666"/>
    <cellStyle name="40% - Accent6" xfId="667"/>
    <cellStyle name="40% - Ênfase1 2" xfId="25"/>
    <cellStyle name="40% - Ênfase1 2 2" xfId="126"/>
    <cellStyle name="40% - Ênfase1 3" xfId="26"/>
    <cellStyle name="40% - Ênfase1 4" xfId="24"/>
    <cellStyle name="40% - Ênfase1 5" xfId="668"/>
    <cellStyle name="40% - Ênfase2 2" xfId="27"/>
    <cellStyle name="40% - Ênfase2 3" xfId="669"/>
    <cellStyle name="40% - Ênfase3 2" xfId="29"/>
    <cellStyle name="40% - Ênfase3 2 2" xfId="127"/>
    <cellStyle name="40% - Ênfase3 3" xfId="30"/>
    <cellStyle name="40% - Ênfase3 4" xfId="28"/>
    <cellStyle name="40% - Ênfase3 5" xfId="670"/>
    <cellStyle name="40% - Ênfase4 2" xfId="31"/>
    <cellStyle name="40% - Ênfase4 2 2" xfId="128"/>
    <cellStyle name="40% - Ênfase4 3" xfId="671"/>
    <cellStyle name="40% - Ênfase5 2" xfId="33"/>
    <cellStyle name="40% - Ênfase5 2 2" xfId="129"/>
    <cellStyle name="40% - Ênfase5 3" xfId="34"/>
    <cellStyle name="40% - Ênfase5 4" xfId="32"/>
    <cellStyle name="40% - Ênfase5 5" xfId="672"/>
    <cellStyle name="40% - Ênfase6 2" xfId="35"/>
    <cellStyle name="40% - Ênfase6 2 2" xfId="130"/>
    <cellStyle name="40% - Ênfase6 3" xfId="673"/>
    <cellStyle name="60% - Accent1" xfId="674"/>
    <cellStyle name="60% - Accent2" xfId="675"/>
    <cellStyle name="60% - Accent3" xfId="676"/>
    <cellStyle name="60% - Accent4" xfId="677"/>
    <cellStyle name="60% - Accent5" xfId="678"/>
    <cellStyle name="60% - Accent6" xfId="679"/>
    <cellStyle name="60% - Ênfase1 2" xfId="36"/>
    <cellStyle name="60% - Ênfase1 2 2" xfId="131"/>
    <cellStyle name="60% - Ênfase1 3" xfId="680"/>
    <cellStyle name="60% - Ênfase2 2" xfId="37"/>
    <cellStyle name="60% - Ênfase2 3" xfId="681"/>
    <cellStyle name="60% - Ênfase3 2" xfId="39"/>
    <cellStyle name="60% - Ênfase3 2 2" xfId="132"/>
    <cellStyle name="60% - Ênfase3 3" xfId="40"/>
    <cellStyle name="60% - Ênfase3 4" xfId="38"/>
    <cellStyle name="60% - Ênfase3 5" xfId="682"/>
    <cellStyle name="60% - Ênfase4 2" xfId="41"/>
    <cellStyle name="60% - Ênfase4 2 2" xfId="133"/>
    <cellStyle name="60% - Ênfase4 3" xfId="683"/>
    <cellStyle name="60% - Ênfase5 2" xfId="42"/>
    <cellStyle name="60% - Ênfase5 3" xfId="684"/>
    <cellStyle name="60% - Ênfase6 2" xfId="43"/>
    <cellStyle name="60% - Ênfase6 2 2" xfId="134"/>
    <cellStyle name="60% - Ênfase6 3" xfId="685"/>
    <cellStyle name="Accent1" xfId="686"/>
    <cellStyle name="Accent2" xfId="687"/>
    <cellStyle name="Accent3" xfId="688"/>
    <cellStyle name="Accent4" xfId="689"/>
    <cellStyle name="Accent5" xfId="690"/>
    <cellStyle name="Accent6" xfId="691"/>
    <cellStyle name="Bad" xfId="692"/>
    <cellStyle name="Bom 2" xfId="44"/>
    <cellStyle name="Bom 3" xfId="693"/>
    <cellStyle name="Calculation" xfId="694"/>
    <cellStyle name="Calculation 2" xfId="1205"/>
    <cellStyle name="Calculation 3" xfId="1516"/>
    <cellStyle name="Cálculo 2" xfId="46"/>
    <cellStyle name="Cálculo 2 10" xfId="480"/>
    <cellStyle name="Cálculo 2 10 2" xfId="995"/>
    <cellStyle name="Cálculo 2 10 3" xfId="1346"/>
    <cellStyle name="Cálculo 2 11" xfId="363"/>
    <cellStyle name="Cálculo 2 11 2" xfId="878"/>
    <cellStyle name="Cálculo 2 11 3" xfId="1229"/>
    <cellStyle name="Cálculo 2 12" xfId="510"/>
    <cellStyle name="Cálculo 2 12 2" xfId="1025"/>
    <cellStyle name="Cálculo 2 12 3" xfId="1376"/>
    <cellStyle name="Cálculo 2 13" xfId="578"/>
    <cellStyle name="Cálculo 2 13 2" xfId="1093"/>
    <cellStyle name="Cálculo 2 13 3" xfId="1444"/>
    <cellStyle name="Cálculo 2 14" xfId="602"/>
    <cellStyle name="Cálculo 2 14 2" xfId="1117"/>
    <cellStyle name="Cálculo 2 14 3" xfId="1468"/>
    <cellStyle name="Cálculo 2 15" xfId="625"/>
    <cellStyle name="Cálculo 2 15 2" xfId="1140"/>
    <cellStyle name="Cálculo 2 15 3" xfId="1491"/>
    <cellStyle name="Cálculo 2 16" xfId="545"/>
    <cellStyle name="Cálculo 2 16 2" xfId="1060"/>
    <cellStyle name="Cálculo 2 16 3" xfId="1411"/>
    <cellStyle name="Cálculo 2 2" xfId="106"/>
    <cellStyle name="Cálculo 2 2 10" xfId="593"/>
    <cellStyle name="Cálculo 2 2 10 2" xfId="1108"/>
    <cellStyle name="Cálculo 2 2 10 3" xfId="1459"/>
    <cellStyle name="Cálculo 2 2 11" xfId="285"/>
    <cellStyle name="Cálculo 2 2 11 2" xfId="800"/>
    <cellStyle name="Cálculo 2 2 11 3" xfId="1192"/>
    <cellStyle name="Cálculo 2 2 12" xfId="648"/>
    <cellStyle name="Cálculo 2 2 12 2" xfId="1163"/>
    <cellStyle name="Cálculo 2 2 12 3" xfId="1514"/>
    <cellStyle name="Cálculo 2 2 2" xfId="263"/>
    <cellStyle name="Cálculo 2 2 2 2" xfId="1203"/>
    <cellStyle name="Cálculo 2 2 3" xfId="374"/>
    <cellStyle name="Cálculo 2 2 3 2" xfId="889"/>
    <cellStyle name="Cálculo 2 2 3 3" xfId="1240"/>
    <cellStyle name="Cálculo 2 2 4" xfId="407"/>
    <cellStyle name="Cálculo 2 2 4 2" xfId="922"/>
    <cellStyle name="Cálculo 2 2 4 3" xfId="1273"/>
    <cellStyle name="Cálculo 2 2 5" xfId="461"/>
    <cellStyle name="Cálculo 2 2 5 2" xfId="976"/>
    <cellStyle name="Cálculo 2 2 5 3" xfId="1327"/>
    <cellStyle name="Cálculo 2 2 6" xfId="440"/>
    <cellStyle name="Cálculo 2 2 6 2" xfId="955"/>
    <cellStyle name="Cálculo 2 2 6 3" xfId="1306"/>
    <cellStyle name="Cálculo 2 2 7" xfId="490"/>
    <cellStyle name="Cálculo 2 2 7 2" xfId="1005"/>
    <cellStyle name="Cálculo 2 2 7 3" xfId="1356"/>
    <cellStyle name="Cálculo 2 2 8" xfId="558"/>
    <cellStyle name="Cálculo 2 2 8 2" xfId="1073"/>
    <cellStyle name="Cálculo 2 2 8 3" xfId="1424"/>
    <cellStyle name="Cálculo 2 2 9" xfId="538"/>
    <cellStyle name="Cálculo 2 2 9 2" xfId="1053"/>
    <cellStyle name="Cálculo 2 2 9 3" xfId="1404"/>
    <cellStyle name="Cálculo 2 3" xfId="110"/>
    <cellStyle name="Cálculo 2 3 10" xfId="519"/>
    <cellStyle name="Cálculo 2 3 10 2" xfId="1034"/>
    <cellStyle name="Cálculo 2 3 10 3" xfId="1385"/>
    <cellStyle name="Cálculo 2 3 11" xfId="606"/>
    <cellStyle name="Cálculo 2 3 11 2" xfId="1121"/>
    <cellStyle name="Cálculo 2 3 11 3" xfId="1472"/>
    <cellStyle name="Cálculo 2 3 12" xfId="649"/>
    <cellStyle name="Cálculo 2 3 12 2" xfId="1164"/>
    <cellStyle name="Cálculo 2 3 12 3" xfId="1515"/>
    <cellStyle name="Cálculo 2 3 2" xfId="267"/>
    <cellStyle name="Cálculo 2 3 2 2" xfId="1199"/>
    <cellStyle name="Cálculo 2 3 3" xfId="378"/>
    <cellStyle name="Cálculo 2 3 3 2" xfId="893"/>
    <cellStyle name="Cálculo 2 3 3 3" xfId="1244"/>
    <cellStyle name="Cálculo 2 3 4" xfId="411"/>
    <cellStyle name="Cálculo 2 3 4 2" xfId="926"/>
    <cellStyle name="Cálculo 2 3 4 3" xfId="1277"/>
    <cellStyle name="Cálculo 2 3 5" xfId="465"/>
    <cellStyle name="Cálculo 2 3 5 2" xfId="980"/>
    <cellStyle name="Cálculo 2 3 5 3" xfId="1331"/>
    <cellStyle name="Cálculo 2 3 6" xfId="391"/>
    <cellStyle name="Cálculo 2 3 6 2" xfId="906"/>
    <cellStyle name="Cálculo 2 3 6 3" xfId="1257"/>
    <cellStyle name="Cálculo 2 3 7" xfId="494"/>
    <cellStyle name="Cálculo 2 3 7 2" xfId="1009"/>
    <cellStyle name="Cálculo 2 3 7 3" xfId="1360"/>
    <cellStyle name="Cálculo 2 3 8" xfId="562"/>
    <cellStyle name="Cálculo 2 3 8 2" xfId="1077"/>
    <cellStyle name="Cálculo 2 3 8 3" xfId="1428"/>
    <cellStyle name="Cálculo 2 3 9" xfId="318"/>
    <cellStyle name="Cálculo 2 3 9 2" xfId="833"/>
    <cellStyle name="Cálculo 2 3 9 3" xfId="1179"/>
    <cellStyle name="Cálculo 2 4" xfId="102"/>
    <cellStyle name="Cálculo 2 4 10" xfId="347"/>
    <cellStyle name="Cálculo 2 4 10 2" xfId="862"/>
    <cellStyle name="Cálculo 2 4 10 3" xfId="1165"/>
    <cellStyle name="Cálculo 2 4 11" xfId="601"/>
    <cellStyle name="Cálculo 2 4 11 2" xfId="1116"/>
    <cellStyle name="Cálculo 2 4 11 3" xfId="1467"/>
    <cellStyle name="Cálculo 2 4 12" xfId="612"/>
    <cellStyle name="Cálculo 2 4 12 2" xfId="1127"/>
    <cellStyle name="Cálculo 2 4 12 3" xfId="1478"/>
    <cellStyle name="Cálculo 2 4 2" xfId="259"/>
    <cellStyle name="Cálculo 2 4 2 2" xfId="770"/>
    <cellStyle name="Cálculo 2 4 3" xfId="293"/>
    <cellStyle name="Cálculo 2 4 3 2" xfId="808"/>
    <cellStyle name="Cálculo 2 4 3 3" xfId="1187"/>
    <cellStyle name="Cálculo 2 4 4" xfId="403"/>
    <cellStyle name="Cálculo 2 4 4 2" xfId="918"/>
    <cellStyle name="Cálculo 2 4 4 3" xfId="1269"/>
    <cellStyle name="Cálculo 2 4 5" xfId="457"/>
    <cellStyle name="Cálculo 2 4 5 2" xfId="972"/>
    <cellStyle name="Cálculo 2 4 5 3" xfId="1323"/>
    <cellStyle name="Cálculo 2 4 6" xfId="423"/>
    <cellStyle name="Cálculo 2 4 6 2" xfId="938"/>
    <cellStyle name="Cálculo 2 4 6 3" xfId="1289"/>
    <cellStyle name="Cálculo 2 4 7" xfId="290"/>
    <cellStyle name="Cálculo 2 4 7 2" xfId="805"/>
    <cellStyle name="Cálculo 2 4 7 3" xfId="1189"/>
    <cellStyle name="Cálculo 2 4 8" xfId="554"/>
    <cellStyle name="Cálculo 2 4 8 2" xfId="1069"/>
    <cellStyle name="Cálculo 2 4 8 3" xfId="1420"/>
    <cellStyle name="Cálculo 2 4 9" xfId="359"/>
    <cellStyle name="Cálculo 2 4 9 2" xfId="874"/>
    <cellStyle name="Cálculo 2 4 9 3" xfId="1225"/>
    <cellStyle name="Cálculo 2 5" xfId="135"/>
    <cellStyle name="Cálculo 2 5 2" xfId="278"/>
    <cellStyle name="Cálculo 2 5 2 2" xfId="1193"/>
    <cellStyle name="Cálculo 2 5 3" xfId="789"/>
    <cellStyle name="Cálculo 2 6" xfId="243"/>
    <cellStyle name="Cálculo 2 6 2" xfId="791"/>
    <cellStyle name="Cálculo 2 7" xfId="328"/>
    <cellStyle name="Cálculo 2 7 2" xfId="843"/>
    <cellStyle name="Cálculo 2 7 3" xfId="777"/>
    <cellStyle name="Cálculo 2 8" xfId="301"/>
    <cellStyle name="Cálculo 2 8 2" xfId="816"/>
    <cellStyle name="Cálculo 2 8 3" xfId="755"/>
    <cellStyle name="Cálculo 2 9" xfId="338"/>
    <cellStyle name="Cálculo 2 9 2" xfId="853"/>
    <cellStyle name="Cálculo 2 9 3" xfId="739"/>
    <cellStyle name="Cálculo 3" xfId="47"/>
    <cellStyle name="Cálculo 3 10" xfId="304"/>
    <cellStyle name="Cálculo 3 10 2" xfId="819"/>
    <cellStyle name="Cálculo 3 10 3" xfId="753"/>
    <cellStyle name="Cálculo 3 11" xfId="436"/>
    <cellStyle name="Cálculo 3 11 2" xfId="951"/>
    <cellStyle name="Cálculo 3 11 3" xfId="1302"/>
    <cellStyle name="Cálculo 3 12" xfId="576"/>
    <cellStyle name="Cálculo 3 12 2" xfId="1091"/>
    <cellStyle name="Cálculo 3 12 3" xfId="1442"/>
    <cellStyle name="Cálculo 3 13" xfId="600"/>
    <cellStyle name="Cálculo 3 13 2" xfId="1115"/>
    <cellStyle name="Cálculo 3 13 3" xfId="1466"/>
    <cellStyle name="Cálculo 3 14" xfId="615"/>
    <cellStyle name="Cálculo 3 14 2" xfId="1130"/>
    <cellStyle name="Cálculo 3 14 3" xfId="1481"/>
    <cellStyle name="Cálculo 3 15" xfId="643"/>
    <cellStyle name="Cálculo 3 15 2" xfId="1158"/>
    <cellStyle name="Cálculo 3 15 3" xfId="1509"/>
    <cellStyle name="Cálculo 3 2" xfId="107"/>
    <cellStyle name="Cálculo 3 2 10" xfId="533"/>
    <cellStyle name="Cálculo 3 2 10 2" xfId="1048"/>
    <cellStyle name="Cálculo 3 2 10 3" xfId="1399"/>
    <cellStyle name="Cálculo 3 2 11" xfId="619"/>
    <cellStyle name="Cálculo 3 2 11 2" xfId="1134"/>
    <cellStyle name="Cálculo 3 2 11 3" xfId="1485"/>
    <cellStyle name="Cálculo 3 2 12" xfId="607"/>
    <cellStyle name="Cálculo 3 2 12 2" xfId="1122"/>
    <cellStyle name="Cálculo 3 2 12 3" xfId="1473"/>
    <cellStyle name="Cálculo 3 2 2" xfId="264"/>
    <cellStyle name="Cálculo 3 2 2 2" xfId="1202"/>
    <cellStyle name="Cálculo 3 2 3" xfId="375"/>
    <cellStyle name="Cálculo 3 2 3 2" xfId="890"/>
    <cellStyle name="Cálculo 3 2 3 3" xfId="1241"/>
    <cellStyle name="Cálculo 3 2 4" xfId="408"/>
    <cellStyle name="Cálculo 3 2 4 2" xfId="923"/>
    <cellStyle name="Cálculo 3 2 4 3" xfId="1274"/>
    <cellStyle name="Cálculo 3 2 5" xfId="462"/>
    <cellStyle name="Cálculo 3 2 5 2" xfId="977"/>
    <cellStyle name="Cálculo 3 2 5 3" xfId="1328"/>
    <cellStyle name="Cálculo 3 2 6" xfId="312"/>
    <cellStyle name="Cálculo 3 2 6 2" xfId="827"/>
    <cellStyle name="Cálculo 3 2 6 3" xfId="1181"/>
    <cellStyle name="Cálculo 3 2 7" xfId="326"/>
    <cellStyle name="Cálculo 3 2 7 2" xfId="841"/>
    <cellStyle name="Cálculo 3 2 7 3" xfId="742"/>
    <cellStyle name="Cálculo 3 2 8" xfId="559"/>
    <cellStyle name="Cálculo 3 2 8 2" xfId="1074"/>
    <cellStyle name="Cálculo 3 2 8 3" xfId="1425"/>
    <cellStyle name="Cálculo 3 2 9" xfId="367"/>
    <cellStyle name="Cálculo 3 2 9 2" xfId="882"/>
    <cellStyle name="Cálculo 3 2 9 3" xfId="1233"/>
    <cellStyle name="Cálculo 3 3" xfId="109"/>
    <cellStyle name="Cálculo 3 3 10" xfId="588"/>
    <cellStyle name="Cálculo 3 3 10 2" xfId="1103"/>
    <cellStyle name="Cálculo 3 3 10 3" xfId="1454"/>
    <cellStyle name="Cálculo 3 3 11" xfId="628"/>
    <cellStyle name="Cálculo 3 3 11 2" xfId="1143"/>
    <cellStyle name="Cálculo 3 3 11 3" xfId="1494"/>
    <cellStyle name="Cálculo 3 3 12" xfId="640"/>
    <cellStyle name="Cálculo 3 3 12 2" xfId="1155"/>
    <cellStyle name="Cálculo 3 3 12 3" xfId="1506"/>
    <cellStyle name="Cálculo 3 3 2" xfId="266"/>
    <cellStyle name="Cálculo 3 3 2 2" xfId="1200"/>
    <cellStyle name="Cálculo 3 3 3" xfId="377"/>
    <cellStyle name="Cálculo 3 3 3 2" xfId="892"/>
    <cellStyle name="Cálculo 3 3 3 3" xfId="1243"/>
    <cellStyle name="Cálculo 3 3 4" xfId="410"/>
    <cellStyle name="Cálculo 3 3 4 2" xfId="925"/>
    <cellStyle name="Cálculo 3 3 4 3" xfId="1276"/>
    <cellStyle name="Cálculo 3 3 5" xfId="464"/>
    <cellStyle name="Cálculo 3 3 5 2" xfId="979"/>
    <cellStyle name="Cálculo 3 3 5 3" xfId="1330"/>
    <cellStyle name="Cálculo 3 3 6" xfId="443"/>
    <cellStyle name="Cálculo 3 3 6 2" xfId="958"/>
    <cellStyle name="Cálculo 3 3 6 3" xfId="1309"/>
    <cellStyle name="Cálculo 3 3 7" xfId="435"/>
    <cellStyle name="Cálculo 3 3 7 2" xfId="950"/>
    <cellStyle name="Cálculo 3 3 7 3" xfId="1301"/>
    <cellStyle name="Cálculo 3 3 8" xfId="561"/>
    <cellStyle name="Cálculo 3 3 8 2" xfId="1076"/>
    <cellStyle name="Cálculo 3 3 8 3" xfId="1427"/>
    <cellStyle name="Cálculo 3 3 9" xfId="541"/>
    <cellStyle name="Cálculo 3 3 9 2" xfId="1056"/>
    <cellStyle name="Cálculo 3 3 9 3" xfId="1407"/>
    <cellStyle name="Cálculo 3 4" xfId="97"/>
    <cellStyle name="Cálculo 3 4 10" xfId="507"/>
    <cellStyle name="Cálculo 3 4 10 2" xfId="1022"/>
    <cellStyle name="Cálculo 3 4 10 3" xfId="1373"/>
    <cellStyle name="Cálculo 3 4 11" xfId="616"/>
    <cellStyle name="Cálculo 3 4 11 2" xfId="1131"/>
    <cellStyle name="Cálculo 3 4 11 3" xfId="1482"/>
    <cellStyle name="Cálculo 3 4 12" xfId="604"/>
    <cellStyle name="Cálculo 3 4 12 2" xfId="1119"/>
    <cellStyle name="Cálculo 3 4 12 3" xfId="1470"/>
    <cellStyle name="Cálculo 3 4 2" xfId="254"/>
    <cellStyle name="Cálculo 3 4 2 2" xfId="793"/>
    <cellStyle name="Cálculo 3 4 3" xfId="299"/>
    <cellStyle name="Cálculo 3 4 3 2" xfId="814"/>
    <cellStyle name="Cálculo 3 4 3 3" xfId="756"/>
    <cellStyle name="Cálculo 3 4 4" xfId="398"/>
    <cellStyle name="Cálculo 3 4 4 2" xfId="913"/>
    <cellStyle name="Cálculo 3 4 4 3" xfId="1264"/>
    <cellStyle name="Cálculo 3 4 5" xfId="452"/>
    <cellStyle name="Cálculo 3 4 5 2" xfId="967"/>
    <cellStyle name="Cálculo 3 4 5 3" xfId="1318"/>
    <cellStyle name="Cálculo 3 4 6" xfId="370"/>
    <cellStyle name="Cálculo 3 4 6 2" xfId="885"/>
    <cellStyle name="Cálculo 3 4 6 3" xfId="1236"/>
    <cellStyle name="Cálculo 3 4 7" xfId="344"/>
    <cellStyle name="Cálculo 3 4 7 2" xfId="859"/>
    <cellStyle name="Cálculo 3 4 7 3" xfId="1168"/>
    <cellStyle name="Cálculo 3 4 8" xfId="549"/>
    <cellStyle name="Cálculo 3 4 8 2" xfId="1064"/>
    <cellStyle name="Cálculo 3 4 8 3" xfId="1415"/>
    <cellStyle name="Cálculo 3 4 9" xfId="479"/>
    <cellStyle name="Cálculo 3 4 9 2" xfId="994"/>
    <cellStyle name="Cálculo 3 4 9 3" xfId="1345"/>
    <cellStyle name="Cálculo 3 5" xfId="244"/>
    <cellStyle name="Cálculo 3 5 2" xfId="792"/>
    <cellStyle name="Cálculo 3 6" xfId="292"/>
    <cellStyle name="Cálculo 3 6 2" xfId="807"/>
    <cellStyle name="Cálculo 3 6 3" xfId="1188"/>
    <cellStyle name="Cálculo 3 7" xfId="337"/>
    <cellStyle name="Cálculo 3 7 2" xfId="852"/>
    <cellStyle name="Cálculo 3 7 3" xfId="774"/>
    <cellStyle name="Cálculo 3 8" xfId="315"/>
    <cellStyle name="Cálculo 3 8 2" xfId="830"/>
    <cellStyle name="Cálculo 3 8 3" xfId="778"/>
    <cellStyle name="Cálculo 3 9" xfId="478"/>
    <cellStyle name="Cálculo 3 9 2" xfId="993"/>
    <cellStyle name="Cálculo 3 9 3" xfId="1344"/>
    <cellStyle name="Cálculo 4" xfId="45"/>
    <cellStyle name="Cálculo 4 10" xfId="505"/>
    <cellStyle name="Cálculo 4 10 2" xfId="1020"/>
    <cellStyle name="Cálculo 4 10 3" xfId="1371"/>
    <cellStyle name="Cálculo 4 11" xfId="508"/>
    <cellStyle name="Cálculo 4 11 2" xfId="1023"/>
    <cellStyle name="Cálculo 4 11 3" xfId="1374"/>
    <cellStyle name="Cálculo 4 12" xfId="489"/>
    <cellStyle name="Cálculo 4 12 2" xfId="1004"/>
    <cellStyle name="Cálculo 4 12 3" xfId="1355"/>
    <cellStyle name="Cálculo 4 13" xfId="536"/>
    <cellStyle name="Cálculo 4 13 2" xfId="1051"/>
    <cellStyle name="Cálculo 4 13 3" xfId="1402"/>
    <cellStyle name="Cálculo 4 14" xfId="622"/>
    <cellStyle name="Cálculo 4 14 2" xfId="1137"/>
    <cellStyle name="Cálculo 4 14 3" xfId="1488"/>
    <cellStyle name="Cálculo 4 15" xfId="574"/>
    <cellStyle name="Cálculo 4 15 2" xfId="1089"/>
    <cellStyle name="Cálculo 4 15 3" xfId="1440"/>
    <cellStyle name="Cálculo 4 2" xfId="105"/>
    <cellStyle name="Cálculo 4 2 10" xfId="439"/>
    <cellStyle name="Cálculo 4 2 10 2" xfId="954"/>
    <cellStyle name="Cálculo 4 2 10 3" xfId="1305"/>
    <cellStyle name="Cálculo 4 2 11" xfId="596"/>
    <cellStyle name="Cálculo 4 2 11 2" xfId="1111"/>
    <cellStyle name="Cálculo 4 2 11 3" xfId="1462"/>
    <cellStyle name="Cálculo 4 2 12" xfId="636"/>
    <cellStyle name="Cálculo 4 2 12 2" xfId="1151"/>
    <cellStyle name="Cálculo 4 2 12 3" xfId="1502"/>
    <cellStyle name="Cálculo 4 2 2" xfId="262"/>
    <cellStyle name="Cálculo 4 2 2 2" xfId="763"/>
    <cellStyle name="Cálculo 4 2 3" xfId="373"/>
    <cellStyle name="Cálculo 4 2 3 2" xfId="888"/>
    <cellStyle name="Cálculo 4 2 3 3" xfId="1239"/>
    <cellStyle name="Cálculo 4 2 4" xfId="406"/>
    <cellStyle name="Cálculo 4 2 4 2" xfId="921"/>
    <cellStyle name="Cálculo 4 2 4 3" xfId="1272"/>
    <cellStyle name="Cálculo 4 2 5" xfId="460"/>
    <cellStyle name="Cálculo 4 2 5 2" xfId="975"/>
    <cellStyle name="Cálculo 4 2 5 3" xfId="1326"/>
    <cellStyle name="Cálculo 4 2 6" xfId="424"/>
    <cellStyle name="Cálculo 4 2 6 2" xfId="939"/>
    <cellStyle name="Cálculo 4 2 6 3" xfId="1290"/>
    <cellStyle name="Cálculo 4 2 7" xfId="481"/>
    <cellStyle name="Cálculo 4 2 7 2" xfId="996"/>
    <cellStyle name="Cálculo 4 2 7 3" xfId="1347"/>
    <cellStyle name="Cálculo 4 2 8" xfId="557"/>
    <cellStyle name="Cálculo 4 2 8 2" xfId="1072"/>
    <cellStyle name="Cálculo 4 2 8 3" xfId="1423"/>
    <cellStyle name="Cálculo 4 2 9" xfId="526"/>
    <cellStyle name="Cálculo 4 2 9 2" xfId="1041"/>
    <cellStyle name="Cálculo 4 2 9 3" xfId="1392"/>
    <cellStyle name="Cálculo 4 3" xfId="111"/>
    <cellStyle name="Cálculo 4 3 10" xfId="544"/>
    <cellStyle name="Cálculo 4 3 10 2" xfId="1059"/>
    <cellStyle name="Cálculo 4 3 10 3" xfId="1410"/>
    <cellStyle name="Cálculo 4 3 11" xfId="618"/>
    <cellStyle name="Cálculo 4 3 11 2" xfId="1133"/>
    <cellStyle name="Cálculo 4 3 11 3" xfId="1484"/>
    <cellStyle name="Cálculo 4 3 12" xfId="644"/>
    <cellStyle name="Cálculo 4 3 12 2" xfId="1159"/>
    <cellStyle name="Cálculo 4 3 12 3" xfId="1510"/>
    <cellStyle name="Cálculo 4 3 2" xfId="268"/>
    <cellStyle name="Cálculo 4 3 2 2" xfId="1198"/>
    <cellStyle name="Cálculo 4 3 3" xfId="379"/>
    <cellStyle name="Cálculo 4 3 3 2" xfId="894"/>
    <cellStyle name="Cálculo 4 3 3 3" xfId="1245"/>
    <cellStyle name="Cálculo 4 3 4" xfId="412"/>
    <cellStyle name="Cálculo 4 3 4 2" xfId="927"/>
    <cellStyle name="Cálculo 4 3 4 3" xfId="1278"/>
    <cellStyle name="Cálculo 4 3 5" xfId="466"/>
    <cellStyle name="Cálculo 4 3 5 2" xfId="981"/>
    <cellStyle name="Cálculo 4 3 5 3" xfId="1332"/>
    <cellStyle name="Cálculo 4 3 6" xfId="446"/>
    <cellStyle name="Cálculo 4 3 6 2" xfId="961"/>
    <cellStyle name="Cálculo 4 3 6 3" xfId="1312"/>
    <cellStyle name="Cálculo 4 3 7" xfId="282"/>
    <cellStyle name="Cálculo 4 3 7 2" xfId="797"/>
    <cellStyle name="Cálculo 4 3 7 3" xfId="759"/>
    <cellStyle name="Cálculo 4 3 8" xfId="563"/>
    <cellStyle name="Cálculo 4 3 8 2" xfId="1078"/>
    <cellStyle name="Cálculo 4 3 8 3" xfId="1429"/>
    <cellStyle name="Cálculo 4 3 9" xfId="543"/>
    <cellStyle name="Cálculo 4 3 9 2" xfId="1058"/>
    <cellStyle name="Cálculo 4 3 9 3" xfId="1409"/>
    <cellStyle name="Cálculo 4 4" xfId="103"/>
    <cellStyle name="Cálculo 4 4 10" xfId="582"/>
    <cellStyle name="Cálculo 4 4 10 2" xfId="1097"/>
    <cellStyle name="Cálculo 4 4 10 3" xfId="1448"/>
    <cellStyle name="Cálculo 4 4 11" xfId="614"/>
    <cellStyle name="Cálculo 4 4 11 2" xfId="1129"/>
    <cellStyle name="Cálculo 4 4 11 3" xfId="1480"/>
    <cellStyle name="Cálculo 4 4 12" xfId="594"/>
    <cellStyle name="Cálculo 4 4 12 2" xfId="1109"/>
    <cellStyle name="Cálculo 4 4 12 3" xfId="1460"/>
    <cellStyle name="Cálculo 4 4 2" xfId="260"/>
    <cellStyle name="Cálculo 4 4 2 2" xfId="765"/>
    <cellStyle name="Cálculo 4 4 3" xfId="371"/>
    <cellStyle name="Cálculo 4 4 3 2" xfId="886"/>
    <cellStyle name="Cálculo 4 4 3 3" xfId="1237"/>
    <cellStyle name="Cálculo 4 4 4" xfId="404"/>
    <cellStyle name="Cálculo 4 4 4 2" xfId="919"/>
    <cellStyle name="Cálculo 4 4 4 3" xfId="1270"/>
    <cellStyle name="Cálculo 4 4 5" xfId="458"/>
    <cellStyle name="Cálculo 4 4 5 2" xfId="973"/>
    <cellStyle name="Cálculo 4 4 5 3" xfId="1324"/>
    <cellStyle name="Cálculo 4 4 6" xfId="289"/>
    <cellStyle name="Cálculo 4 4 6 2" xfId="804"/>
    <cellStyle name="Cálculo 4 4 6 3" xfId="1190"/>
    <cellStyle name="Cálculo 4 4 7" xfId="496"/>
    <cellStyle name="Cálculo 4 4 7 2" xfId="1011"/>
    <cellStyle name="Cálculo 4 4 7 3" xfId="1362"/>
    <cellStyle name="Cálculo 4 4 8" xfId="555"/>
    <cellStyle name="Cálculo 4 4 8 2" xfId="1070"/>
    <cellStyle name="Cálculo 4 4 8 3" xfId="1421"/>
    <cellStyle name="Cálculo 4 4 9" xfId="485"/>
    <cellStyle name="Cálculo 4 4 9 2" xfId="1000"/>
    <cellStyle name="Cálculo 4 4 9 3" xfId="1351"/>
    <cellStyle name="Cálculo 4 5" xfId="242"/>
    <cellStyle name="Cálculo 4 5 2" xfId="764"/>
    <cellStyle name="Cálculo 4 6" xfId="327"/>
    <cellStyle name="Cálculo 4 6 2" xfId="842"/>
    <cellStyle name="Cálculo 4 6 3" xfId="744"/>
    <cellStyle name="Cálculo 4 7" xfId="321"/>
    <cellStyle name="Cálculo 4 7 2" xfId="836"/>
    <cellStyle name="Cálculo 4 7 3" xfId="1176"/>
    <cellStyle name="Cálculo 4 8" xfId="356"/>
    <cellStyle name="Cálculo 4 8 2" xfId="871"/>
    <cellStyle name="Cálculo 4 8 3" xfId="1222"/>
    <cellStyle name="Cálculo 4 9" xfId="369"/>
    <cellStyle name="Cálculo 4 9 2" xfId="884"/>
    <cellStyle name="Cálculo 4 9 3" xfId="1235"/>
    <cellStyle name="Cálculo 5" xfId="695"/>
    <cellStyle name="Cálculo 5 2" xfId="1206"/>
    <cellStyle name="Cálculo 5 3" xfId="1517"/>
    <cellStyle name="Célula de Verificação 2" xfId="48"/>
    <cellStyle name="Célula de Verificação 3" xfId="696"/>
    <cellStyle name="Célula Vinculada 2" xfId="49"/>
    <cellStyle name="Célula Vinculada 3" xfId="697"/>
    <cellStyle name="Check Cell" xfId="698"/>
    <cellStyle name="Data" xfId="136"/>
    <cellStyle name="Ênfase1 2" xfId="50"/>
    <cellStyle name="Ênfase1 2 2" xfId="137"/>
    <cellStyle name="Ênfase1 3" xfId="699"/>
    <cellStyle name="Ênfase2 2" xfId="51"/>
    <cellStyle name="Ênfase2 3" xfId="700"/>
    <cellStyle name="Ênfase3 2" xfId="52"/>
    <cellStyle name="Ênfase3 3" xfId="701"/>
    <cellStyle name="Ênfase4 2" xfId="53"/>
    <cellStyle name="Ênfase4 2 2" xfId="138"/>
    <cellStyle name="Ênfase4 3" xfId="702"/>
    <cellStyle name="Ênfase5 2" xfId="54"/>
    <cellStyle name="Ênfase5 3" xfId="703"/>
    <cellStyle name="Ênfase6 2" xfId="55"/>
    <cellStyle name="Ênfase6 3" xfId="704"/>
    <cellStyle name="Entrada 2" xfId="56"/>
    <cellStyle name="Entrada 2 10" xfId="323"/>
    <cellStyle name="Entrada 2 10 2" xfId="838"/>
    <cellStyle name="Entrada 2 10 3" xfId="1174"/>
    <cellStyle name="Entrada 2 11" xfId="511"/>
    <cellStyle name="Entrada 2 11 2" xfId="1026"/>
    <cellStyle name="Entrada 2 11 3" xfId="1377"/>
    <cellStyle name="Entrada 2 12" xfId="501"/>
    <cellStyle name="Entrada 2 12 2" xfId="1016"/>
    <cellStyle name="Entrada 2 12 3" xfId="1367"/>
    <cellStyle name="Entrada 2 13" xfId="581"/>
    <cellStyle name="Entrada 2 13 2" xfId="1096"/>
    <cellStyle name="Entrada 2 13 3" xfId="1447"/>
    <cellStyle name="Entrada 2 14" xfId="506"/>
    <cellStyle name="Entrada 2 14 2" xfId="1021"/>
    <cellStyle name="Entrada 2 14 3" xfId="1372"/>
    <cellStyle name="Entrada 2 15" xfId="623"/>
    <cellStyle name="Entrada 2 15 2" xfId="1138"/>
    <cellStyle name="Entrada 2 15 3" xfId="1489"/>
    <cellStyle name="Entrada 2 2" xfId="112"/>
    <cellStyle name="Entrada 2 2 10" xfId="535"/>
    <cellStyle name="Entrada 2 2 10 2" xfId="1050"/>
    <cellStyle name="Entrada 2 2 10 3" xfId="1401"/>
    <cellStyle name="Entrada 2 2 11" xfId="631"/>
    <cellStyle name="Entrada 2 2 11 2" xfId="1146"/>
    <cellStyle name="Entrada 2 2 11 3" xfId="1497"/>
    <cellStyle name="Entrada 2 2 12" xfId="599"/>
    <cellStyle name="Entrada 2 2 12 2" xfId="1114"/>
    <cellStyle name="Entrada 2 2 12 3" xfId="1465"/>
    <cellStyle name="Entrada 2 2 2" xfId="269"/>
    <cellStyle name="Entrada 2 2 2 2" xfId="1197"/>
    <cellStyle name="Entrada 2 2 3" xfId="380"/>
    <cellStyle name="Entrada 2 2 3 2" xfId="895"/>
    <cellStyle name="Entrada 2 2 3 3" xfId="1246"/>
    <cellStyle name="Entrada 2 2 4" xfId="413"/>
    <cellStyle name="Entrada 2 2 4 2" xfId="928"/>
    <cellStyle name="Entrada 2 2 4 3" xfId="1279"/>
    <cellStyle name="Entrada 2 2 5" xfId="467"/>
    <cellStyle name="Entrada 2 2 5 2" xfId="982"/>
    <cellStyle name="Entrada 2 2 5 3" xfId="1333"/>
    <cellStyle name="Entrada 2 2 6" xfId="426"/>
    <cellStyle name="Entrada 2 2 6 2" xfId="941"/>
    <cellStyle name="Entrada 2 2 6 3" xfId="1292"/>
    <cellStyle name="Entrada 2 2 7" xfId="331"/>
    <cellStyle name="Entrada 2 2 7 2" xfId="846"/>
    <cellStyle name="Entrada 2 2 7 3" xfId="776"/>
    <cellStyle name="Entrada 2 2 8" xfId="564"/>
    <cellStyle name="Entrada 2 2 8 2" xfId="1079"/>
    <cellStyle name="Entrada 2 2 8 3" xfId="1430"/>
    <cellStyle name="Entrada 2 2 9" xfId="514"/>
    <cellStyle name="Entrada 2 2 9 2" xfId="1029"/>
    <cellStyle name="Entrada 2 2 9 3" xfId="1380"/>
    <cellStyle name="Entrada 2 3" xfId="104"/>
    <cellStyle name="Entrada 2 3 10" xfId="491"/>
    <cellStyle name="Entrada 2 3 10 2" xfId="1006"/>
    <cellStyle name="Entrada 2 3 10 3" xfId="1357"/>
    <cellStyle name="Entrada 2 3 11" xfId="632"/>
    <cellStyle name="Entrada 2 3 11 2" xfId="1147"/>
    <cellStyle name="Entrada 2 3 11 3" xfId="1498"/>
    <cellStyle name="Entrada 2 3 12" xfId="624"/>
    <cellStyle name="Entrada 2 3 12 2" xfId="1139"/>
    <cellStyle name="Entrada 2 3 12 3" xfId="1490"/>
    <cellStyle name="Entrada 2 3 2" xfId="261"/>
    <cellStyle name="Entrada 2 3 2 2" xfId="1204"/>
    <cellStyle name="Entrada 2 3 3" xfId="372"/>
    <cellStyle name="Entrada 2 3 3 2" xfId="887"/>
    <cellStyle name="Entrada 2 3 3 3" xfId="1238"/>
    <cellStyle name="Entrada 2 3 4" xfId="405"/>
    <cellStyle name="Entrada 2 3 4 2" xfId="920"/>
    <cellStyle name="Entrada 2 3 4 3" xfId="1271"/>
    <cellStyle name="Entrada 2 3 5" xfId="459"/>
    <cellStyle name="Entrada 2 3 5 2" xfId="974"/>
    <cellStyle name="Entrada 2 3 5 3" xfId="1325"/>
    <cellStyle name="Entrada 2 3 6" xfId="333"/>
    <cellStyle name="Entrada 2 3 6 2" xfId="848"/>
    <cellStyle name="Entrada 2 3 6 3" xfId="1171"/>
    <cellStyle name="Entrada 2 3 7" xfId="434"/>
    <cellStyle name="Entrada 2 3 7 2" xfId="949"/>
    <cellStyle name="Entrada 2 3 7 3" xfId="1300"/>
    <cellStyle name="Entrada 2 3 8" xfId="556"/>
    <cellStyle name="Entrada 2 3 8 2" xfId="1071"/>
    <cellStyle name="Entrada 2 3 8 3" xfId="1422"/>
    <cellStyle name="Entrada 2 3 9" xfId="528"/>
    <cellStyle name="Entrada 2 3 9 2" xfId="1043"/>
    <cellStyle name="Entrada 2 3 9 3" xfId="1394"/>
    <cellStyle name="Entrada 2 4" xfId="108"/>
    <cellStyle name="Entrada 2 4 10" xfId="579"/>
    <cellStyle name="Entrada 2 4 10 2" xfId="1094"/>
    <cellStyle name="Entrada 2 4 10 3" xfId="1445"/>
    <cellStyle name="Entrada 2 4 11" xfId="633"/>
    <cellStyle name="Entrada 2 4 11 2" xfId="1148"/>
    <cellStyle name="Entrada 2 4 11 3" xfId="1499"/>
    <cellStyle name="Entrada 2 4 12" xfId="626"/>
    <cellStyle name="Entrada 2 4 12 2" xfId="1141"/>
    <cellStyle name="Entrada 2 4 12 3" xfId="1492"/>
    <cellStyle name="Entrada 2 4 2" xfId="265"/>
    <cellStyle name="Entrada 2 4 2 2" xfId="1201"/>
    <cellStyle name="Entrada 2 4 3" xfId="376"/>
    <cellStyle name="Entrada 2 4 3 2" xfId="891"/>
    <cellStyle name="Entrada 2 4 3 3" xfId="1242"/>
    <cellStyle name="Entrada 2 4 4" xfId="409"/>
    <cellStyle name="Entrada 2 4 4 2" xfId="924"/>
    <cellStyle name="Entrada 2 4 4 3" xfId="1275"/>
    <cellStyle name="Entrada 2 4 5" xfId="463"/>
    <cellStyle name="Entrada 2 4 5 2" xfId="978"/>
    <cellStyle name="Entrada 2 4 5 3" xfId="1329"/>
    <cellStyle name="Entrada 2 4 6" xfId="425"/>
    <cellStyle name="Entrada 2 4 6 2" xfId="940"/>
    <cellStyle name="Entrada 2 4 6 3" xfId="1291"/>
    <cellStyle name="Entrada 2 4 7" xfId="447"/>
    <cellStyle name="Entrada 2 4 7 2" xfId="962"/>
    <cellStyle name="Entrada 2 4 7 3" xfId="1313"/>
    <cellStyle name="Entrada 2 4 8" xfId="560"/>
    <cellStyle name="Entrada 2 4 8 2" xfId="1075"/>
    <cellStyle name="Entrada 2 4 8 3" xfId="1426"/>
    <cellStyle name="Entrada 2 4 9" xfId="523"/>
    <cellStyle name="Entrada 2 4 9 2" xfId="1038"/>
    <cellStyle name="Entrada 2 4 9 3" xfId="1389"/>
    <cellStyle name="Entrada 2 5" xfId="245"/>
    <cellStyle name="Entrada 2 5 2" xfId="768"/>
    <cellStyle name="Entrada 2 6" xfId="322"/>
    <cellStyle name="Entrada 2 6 2" xfId="837"/>
    <cellStyle name="Entrada 2 6 3" xfId="1175"/>
    <cellStyle name="Entrada 2 7" xfId="329"/>
    <cellStyle name="Entrada 2 7 2" xfId="844"/>
    <cellStyle name="Entrada 2 7 3" xfId="743"/>
    <cellStyle name="Entrada 2 8" xfId="287"/>
    <cellStyle name="Entrada 2 8 2" xfId="802"/>
    <cellStyle name="Entrada 2 8 3" xfId="758"/>
    <cellStyle name="Entrada 2 9" xfId="320"/>
    <cellStyle name="Entrada 2 9 2" xfId="835"/>
    <cellStyle name="Entrada 2 9 3" xfId="1177"/>
    <cellStyle name="Entrada 3" xfId="705"/>
    <cellStyle name="Entrada 3 2" xfId="1207"/>
    <cellStyle name="Entrada 3 3" xfId="1518"/>
    <cellStyle name="Excel Built-in Normal" xfId="730"/>
    <cellStyle name="Explanatory Text" xfId="706"/>
    <cellStyle name="Fixo" xfId="139"/>
    <cellStyle name="Good" xfId="707"/>
    <cellStyle name="Heading" xfId="140"/>
    <cellStyle name="Heading 1" xfId="708"/>
    <cellStyle name="Heading 2" xfId="709"/>
    <cellStyle name="Heading 3" xfId="710"/>
    <cellStyle name="Heading 4" xfId="711"/>
    <cellStyle name="Heading1" xfId="141"/>
    <cellStyle name="Hiperlink 2" xfId="92"/>
    <cellStyle name="Hyperlink 2" xfId="142"/>
    <cellStyle name="Incorreto 2" xfId="57"/>
    <cellStyle name="Incorreto 3" xfId="712"/>
    <cellStyle name="Input" xfId="713"/>
    <cellStyle name="Input 2" xfId="1208"/>
    <cellStyle name="Input 3" xfId="1519"/>
    <cellStyle name="Linked Cell" xfId="714"/>
    <cellStyle name="Moeda" xfId="2" builtinId="4"/>
    <cellStyle name="Moeda 2" xfId="14"/>
    <cellStyle name="Moeda 2 2" xfId="59"/>
    <cellStyle name="Moeda 2 3" xfId="58"/>
    <cellStyle name="Moeda 2 4" xfId="144"/>
    <cellStyle name="Moeda 3" xfId="60"/>
    <cellStyle name="Moeda 3 2" xfId="61"/>
    <cellStyle name="Moeda 3 2 2" xfId="146"/>
    <cellStyle name="Moeda 3 3" xfId="145"/>
    <cellStyle name="Moeda 4" xfId="62"/>
    <cellStyle name="Moeda 4 2" xfId="147"/>
    <cellStyle name="Moeda 5" xfId="87"/>
    <cellStyle name="Moeda 6" xfId="143"/>
    <cellStyle name="Moeda 7" xfId="284"/>
    <cellStyle name="Moeda 7 2" xfId="799"/>
    <cellStyle name="Moeda 8" xfId="731"/>
    <cellStyle name="Moeda 9" xfId="737"/>
    <cellStyle name="Neutra 2" xfId="63"/>
    <cellStyle name="Neutra 3" xfId="715"/>
    <cellStyle name="Neutral" xfId="716"/>
    <cellStyle name="Normal" xfId="0" builtinId="0"/>
    <cellStyle name="Normal 10" xfId="148"/>
    <cellStyle name="Normal 11" xfId="149"/>
    <cellStyle name="Normal 12" xfId="150"/>
    <cellStyle name="Normal 13" xfId="151"/>
    <cellStyle name="Normal 14" xfId="152"/>
    <cellStyle name="Normal 15" xfId="153"/>
    <cellStyle name="Normal 16" xfId="154"/>
    <cellStyle name="Normal 17" xfId="155"/>
    <cellStyle name="Normal 18" xfId="156"/>
    <cellStyle name="Normal 19" xfId="157"/>
    <cellStyle name="Normal 2" xfId="4"/>
    <cellStyle name="Normal 2 10" xfId="159"/>
    <cellStyle name="Normal 2 11" xfId="160"/>
    <cellStyle name="Normal 2 12" xfId="161"/>
    <cellStyle name="Normal 2 13" xfId="162"/>
    <cellStyle name="Normal 2 14" xfId="163"/>
    <cellStyle name="Normal 2 15" xfId="164"/>
    <cellStyle name="Normal 2 16" xfId="165"/>
    <cellStyle name="Normal 2 17" xfId="166"/>
    <cellStyle name="Normal 2 18" xfId="167"/>
    <cellStyle name="Normal 2 19" xfId="168"/>
    <cellStyle name="Normal 2 2" xfId="9"/>
    <cellStyle name="Normal 2 20" xfId="169"/>
    <cellStyle name="Normal 2 21" xfId="170"/>
    <cellStyle name="Normal 2 22" xfId="158"/>
    <cellStyle name="Normal 2 3" xfId="64"/>
    <cellStyle name="Normal 2 4" xfId="65"/>
    <cellStyle name="Normal 2 5" xfId="171"/>
    <cellStyle name="Normal 2 6" xfId="172"/>
    <cellStyle name="Normal 2 7" xfId="173"/>
    <cellStyle name="Normal 2 8" xfId="174"/>
    <cellStyle name="Normal 2 9" xfId="175"/>
    <cellStyle name="Normal 20" xfId="176"/>
    <cellStyle name="Normal 21" xfId="177"/>
    <cellStyle name="Normal 22" xfId="178"/>
    <cellStyle name="Normal 23" xfId="179"/>
    <cellStyle name="Normal 24" xfId="180"/>
    <cellStyle name="Normal 25" xfId="181"/>
    <cellStyle name="Normal 26" xfId="182"/>
    <cellStyle name="Normal 27" xfId="183"/>
    <cellStyle name="Normal 28" xfId="184"/>
    <cellStyle name="Normal 29" xfId="185"/>
    <cellStyle name="Normal 3" xfId="11"/>
    <cellStyle name="Normal 3 2" xfId="66"/>
    <cellStyle name="Normal 3 3" xfId="85"/>
    <cellStyle name="Normal 3 3 2" xfId="732"/>
    <cellStyle name="Normal 3 4" xfId="88"/>
    <cellStyle name="Normal 3 5" xfId="91"/>
    <cellStyle name="Normal 3 6" xfId="186"/>
    <cellStyle name="Normal 30" xfId="187"/>
    <cellStyle name="Normal 31" xfId="188"/>
    <cellStyle name="Normal 32" xfId="189"/>
    <cellStyle name="Normal 33" xfId="190"/>
    <cellStyle name="Normal 34" xfId="191"/>
    <cellStyle name="Normal 35" xfId="192"/>
    <cellStyle name="Normal 36" xfId="193"/>
    <cellStyle name="Normal 37" xfId="194"/>
    <cellStyle name="Normal 38" xfId="195"/>
    <cellStyle name="Normal 39" xfId="196"/>
    <cellStyle name="Normal 4" xfId="67"/>
    <cellStyle name="Normal 4 2" xfId="197"/>
    <cellStyle name="Normal 40" xfId="198"/>
    <cellStyle name="Normal 41" xfId="199"/>
    <cellStyle name="Normal 42" xfId="200"/>
    <cellStyle name="Normal 43" xfId="201"/>
    <cellStyle name="Normal 44" xfId="202"/>
    <cellStyle name="Normal 45" xfId="203"/>
    <cellStyle name="Normal 46" xfId="204"/>
    <cellStyle name="Normal 47" xfId="205"/>
    <cellStyle name="Normal 48" xfId="206"/>
    <cellStyle name="Normal 49" xfId="207"/>
    <cellStyle name="Normal 5" xfId="15"/>
    <cellStyle name="Normal 6" xfId="86"/>
    <cellStyle name="Normal 6 2" xfId="209"/>
    <cellStyle name="Normal 6 3" xfId="208"/>
    <cellStyle name="Normal 7" xfId="6"/>
    <cellStyle name="Normal 7 2" xfId="210"/>
    <cellStyle name="Normal 8" xfId="211"/>
    <cellStyle name="Normal 9" xfId="212"/>
    <cellStyle name="Nota 2" xfId="68"/>
    <cellStyle name="Nota 2 10" xfId="495"/>
    <cellStyle name="Nota 2 10 2" xfId="1010"/>
    <cellStyle name="Nota 2 10 3" xfId="1361"/>
    <cellStyle name="Nota 2 11" xfId="444"/>
    <cellStyle name="Nota 2 11 2" xfId="959"/>
    <cellStyle name="Nota 2 11 3" xfId="1310"/>
    <cellStyle name="Nota 2 12" xfId="488"/>
    <cellStyle name="Nota 2 12 2" xfId="1003"/>
    <cellStyle name="Nota 2 12 3" xfId="1354"/>
    <cellStyle name="Nota 2 13" xfId="592"/>
    <cellStyle name="Nota 2 13 2" xfId="1107"/>
    <cellStyle name="Nota 2 13 3" xfId="1458"/>
    <cellStyle name="Nota 2 14" xfId="610"/>
    <cellStyle name="Nota 2 14 2" xfId="1125"/>
    <cellStyle name="Nota 2 14 3" xfId="1476"/>
    <cellStyle name="Nota 2 15" xfId="589"/>
    <cellStyle name="Nota 2 15 2" xfId="1104"/>
    <cellStyle name="Nota 2 15 3" xfId="1455"/>
    <cellStyle name="Nota 2 16" xfId="603"/>
    <cellStyle name="Nota 2 16 2" xfId="1118"/>
    <cellStyle name="Nota 2 16 3" xfId="1469"/>
    <cellStyle name="Nota 2 2" xfId="115"/>
    <cellStyle name="Nota 2 2 10" xfId="517"/>
    <cellStyle name="Nota 2 2 10 2" xfId="1032"/>
    <cellStyle name="Nota 2 2 10 3" xfId="1383"/>
    <cellStyle name="Nota 2 2 11" xfId="620"/>
    <cellStyle name="Nota 2 2 11 2" xfId="1135"/>
    <cellStyle name="Nota 2 2 11 3" xfId="1486"/>
    <cellStyle name="Nota 2 2 12" xfId="638"/>
    <cellStyle name="Nota 2 2 12 2" xfId="1153"/>
    <cellStyle name="Nota 2 2 12 3" xfId="1504"/>
    <cellStyle name="Nota 2 2 2" xfId="272"/>
    <cellStyle name="Nota 2 2 3" xfId="383"/>
    <cellStyle name="Nota 2 2 3 2" xfId="898"/>
    <cellStyle name="Nota 2 2 3 3" xfId="1249"/>
    <cellStyle name="Nota 2 2 4" xfId="416"/>
    <cellStyle name="Nota 2 2 4 2" xfId="931"/>
    <cellStyle name="Nota 2 2 4 3" xfId="1282"/>
    <cellStyle name="Nota 2 2 5" xfId="470"/>
    <cellStyle name="Nota 2 2 5 2" xfId="985"/>
    <cellStyle name="Nota 2 2 5 3" xfId="1336"/>
    <cellStyle name="Nota 2 2 6" xfId="389"/>
    <cellStyle name="Nota 2 2 6 2" xfId="904"/>
    <cellStyle name="Nota 2 2 6 3" xfId="1255"/>
    <cellStyle name="Nota 2 2 7" xfId="504"/>
    <cellStyle name="Nota 2 2 7 2" xfId="1019"/>
    <cellStyle name="Nota 2 2 7 3" xfId="1370"/>
    <cellStyle name="Nota 2 2 8" xfId="567"/>
    <cellStyle name="Nota 2 2 8 2" xfId="1082"/>
    <cellStyle name="Nota 2 2 8 3" xfId="1433"/>
    <cellStyle name="Nota 2 2 9" xfId="476"/>
    <cellStyle name="Nota 2 2 9 2" xfId="991"/>
    <cellStyle name="Nota 2 2 9 3" xfId="1342"/>
    <cellStyle name="Nota 2 3" xfId="101"/>
    <cellStyle name="Nota 2 3 10" xfId="580"/>
    <cellStyle name="Nota 2 3 10 2" xfId="1095"/>
    <cellStyle name="Nota 2 3 10 3" xfId="1446"/>
    <cellStyle name="Nota 2 3 11" xfId="611"/>
    <cellStyle name="Nota 2 3 11 2" xfId="1126"/>
    <cellStyle name="Nota 2 3 11 3" xfId="1477"/>
    <cellStyle name="Nota 2 3 12" xfId="522"/>
    <cellStyle name="Nota 2 3 12 2" xfId="1037"/>
    <cellStyle name="Nota 2 3 12 3" xfId="1388"/>
    <cellStyle name="Nota 2 3 2" xfId="258"/>
    <cellStyle name="Nota 2 3 3" xfId="294"/>
    <cellStyle name="Nota 2 3 3 2" xfId="809"/>
    <cellStyle name="Nota 2 3 3 3" xfId="1186"/>
    <cellStyle name="Nota 2 3 4" xfId="402"/>
    <cellStyle name="Nota 2 3 4 2" xfId="917"/>
    <cellStyle name="Nota 2 3 4 3" xfId="1268"/>
    <cellStyle name="Nota 2 3 5" xfId="456"/>
    <cellStyle name="Nota 2 3 5 2" xfId="971"/>
    <cellStyle name="Nota 2 3 5 3" xfId="1322"/>
    <cellStyle name="Nota 2 3 6" xfId="306"/>
    <cellStyle name="Nota 2 3 6 2" xfId="821"/>
    <cellStyle name="Nota 2 3 6 3" xfId="750"/>
    <cellStyle name="Nota 2 3 7" xfId="354"/>
    <cellStyle name="Nota 2 3 7 2" xfId="869"/>
    <cellStyle name="Nota 2 3 7 3" xfId="1220"/>
    <cellStyle name="Nota 2 3 8" xfId="553"/>
    <cellStyle name="Nota 2 3 8 2" xfId="1068"/>
    <cellStyle name="Nota 2 3 8 3" xfId="1419"/>
    <cellStyle name="Nota 2 3 9" xfId="518"/>
    <cellStyle name="Nota 2 3 9 2" xfId="1033"/>
    <cellStyle name="Nota 2 3 9 3" xfId="1384"/>
    <cellStyle name="Nota 2 4" xfId="94"/>
    <cellStyle name="Nota 2 4 10" xfId="288"/>
    <cellStyle name="Nota 2 4 10 2" xfId="803"/>
    <cellStyle name="Nota 2 4 10 3" xfId="1191"/>
    <cellStyle name="Nota 2 4 11" xfId="621"/>
    <cellStyle name="Nota 2 4 11 2" xfId="1136"/>
    <cellStyle name="Nota 2 4 11 3" xfId="1487"/>
    <cellStyle name="Nota 2 4 12" xfId="350"/>
    <cellStyle name="Nota 2 4 12 2" xfId="865"/>
    <cellStyle name="Nota 2 4 12 3" xfId="1217"/>
    <cellStyle name="Nota 2 4 2" xfId="251"/>
    <cellStyle name="Nota 2 4 3" xfId="302"/>
    <cellStyle name="Nota 2 4 3 2" xfId="817"/>
    <cellStyle name="Nota 2 4 3 3" xfId="1184"/>
    <cellStyle name="Nota 2 4 4" xfId="395"/>
    <cellStyle name="Nota 2 4 4 2" xfId="910"/>
    <cellStyle name="Nota 2 4 4 3" xfId="1261"/>
    <cellStyle name="Nota 2 4 5" xfId="449"/>
    <cellStyle name="Nota 2 4 5 2" xfId="964"/>
    <cellStyle name="Nota 2 4 5 3" xfId="1315"/>
    <cellStyle name="Nota 2 4 6" xfId="368"/>
    <cellStyle name="Nota 2 4 6 2" xfId="883"/>
    <cellStyle name="Nota 2 4 6 3" xfId="1234"/>
    <cellStyle name="Nota 2 4 7" xfId="358"/>
    <cellStyle name="Nota 2 4 7 2" xfId="873"/>
    <cellStyle name="Nota 2 4 7 3" xfId="1224"/>
    <cellStyle name="Nota 2 4 8" xfId="546"/>
    <cellStyle name="Nota 2 4 8 2" xfId="1061"/>
    <cellStyle name="Nota 2 4 8 3" xfId="1412"/>
    <cellStyle name="Nota 2 4 9" xfId="509"/>
    <cellStyle name="Nota 2 4 9 2" xfId="1024"/>
    <cellStyle name="Nota 2 4 9 3" xfId="1375"/>
    <cellStyle name="Nota 2 5" xfId="213"/>
    <cellStyle name="Nota 2 5 2" xfId="279"/>
    <cellStyle name="Nota 2 6" xfId="246"/>
    <cellStyle name="Nota 2 7" xfId="362"/>
    <cellStyle name="Nota 2 7 2" xfId="877"/>
    <cellStyle name="Nota 2 7 3" xfId="1228"/>
    <cellStyle name="Nota 2 8" xfId="334"/>
    <cellStyle name="Nota 2 8 2" xfId="849"/>
    <cellStyle name="Nota 2 8 3" xfId="775"/>
    <cellStyle name="Nota 2 9" xfId="427"/>
    <cellStyle name="Nota 2 9 2" xfId="942"/>
    <cellStyle name="Nota 2 9 3" xfId="1293"/>
    <cellStyle name="Nota 3" xfId="717"/>
    <cellStyle name="Note" xfId="718"/>
    <cellStyle name="Output" xfId="719"/>
    <cellStyle name="Output 2" xfId="727"/>
    <cellStyle name="Output 2 2" xfId="1211"/>
    <cellStyle name="Output 2 3" xfId="1522"/>
    <cellStyle name="Output 3" xfId="1209"/>
    <cellStyle name="Output 4" xfId="1520"/>
    <cellStyle name="Percentual" xfId="214"/>
    <cellStyle name="Ponto" xfId="215"/>
    <cellStyle name="Porcentagem" xfId="3" builtinId="5"/>
    <cellStyle name="Porcentagem 2" xfId="10"/>
    <cellStyle name="Porcentagem 2 2" xfId="5"/>
    <cellStyle name="Porcentagem 3" xfId="69"/>
    <cellStyle name="Porcentagem 3 2" xfId="216"/>
    <cellStyle name="Porcentagem 3 2 2" xfId="217"/>
    <cellStyle name="Porcentagem 3 3" xfId="218"/>
    <cellStyle name="Porcentagem 4" xfId="70"/>
    <cellStyle name="Porcentagem 5" xfId="89"/>
    <cellStyle name="Porcentagem 6" xfId="7"/>
    <cellStyle name="Porcentagem 7" xfId="733"/>
    <cellStyle name="Result" xfId="219"/>
    <cellStyle name="Result2" xfId="220"/>
    <cellStyle name="Saída 2" xfId="72"/>
    <cellStyle name="Saída 2 10" xfId="307"/>
    <cellStyle name="Saída 2 10 2" xfId="822"/>
    <cellStyle name="Saída 2 10 3" xfId="752"/>
    <cellStyle name="Saída 2 11" xfId="286"/>
    <cellStyle name="Saída 2 11 2" xfId="801"/>
    <cellStyle name="Saída 2 11 3" xfId="783"/>
    <cellStyle name="Saída 2 12" xfId="525"/>
    <cellStyle name="Saída 2 12 2" xfId="1040"/>
    <cellStyle name="Saída 2 12 3" xfId="1391"/>
    <cellStyle name="Saída 2 13" xfId="497"/>
    <cellStyle name="Saída 2 13 2" xfId="1012"/>
    <cellStyle name="Saída 2 13 3" xfId="1363"/>
    <cellStyle name="Saída 2 14" xfId="573"/>
    <cellStyle name="Saída 2 14 2" xfId="1088"/>
    <cellStyle name="Saída 2 14 3" xfId="1439"/>
    <cellStyle name="Saída 2 15" xfId="534"/>
    <cellStyle name="Saída 2 15 2" xfId="1049"/>
    <cellStyle name="Saída 2 15 3" xfId="1400"/>
    <cellStyle name="Saída 2 16" xfId="532"/>
    <cellStyle name="Saída 2 16 2" xfId="1047"/>
    <cellStyle name="Saída 2 16 3" xfId="1398"/>
    <cellStyle name="Saída 2 2" xfId="117"/>
    <cellStyle name="Saída 2 2 10" xfId="502"/>
    <cellStyle name="Saída 2 2 10 2" xfId="1017"/>
    <cellStyle name="Saída 2 2 10 3" xfId="1368"/>
    <cellStyle name="Saída 2 2 11" xfId="584"/>
    <cellStyle name="Saída 2 2 11 2" xfId="1099"/>
    <cellStyle name="Saída 2 2 11 3" xfId="1450"/>
    <cellStyle name="Saída 2 2 12" xfId="641"/>
    <cellStyle name="Saída 2 2 12 2" xfId="1156"/>
    <cellStyle name="Saída 2 2 12 3" xfId="1507"/>
    <cellStyle name="Saída 2 2 2" xfId="274"/>
    <cellStyle name="Saída 2 2 2 2" xfId="762"/>
    <cellStyle name="Saída 2 2 3" xfId="385"/>
    <cellStyle name="Saída 2 2 3 2" xfId="900"/>
    <cellStyle name="Saída 2 2 3 3" xfId="1251"/>
    <cellStyle name="Saída 2 2 4" xfId="418"/>
    <cellStyle name="Saída 2 2 4 2" xfId="933"/>
    <cellStyle name="Saída 2 2 4 3" xfId="1284"/>
    <cellStyle name="Saída 2 2 5" xfId="472"/>
    <cellStyle name="Saída 2 2 5 2" xfId="987"/>
    <cellStyle name="Saída 2 2 5 3" xfId="1338"/>
    <cellStyle name="Saída 2 2 6" xfId="332"/>
    <cellStyle name="Saída 2 2 6 2" xfId="847"/>
    <cellStyle name="Saída 2 2 6 3" xfId="741"/>
    <cellStyle name="Saída 2 2 7" xfId="499"/>
    <cellStyle name="Saída 2 2 7 2" xfId="1014"/>
    <cellStyle name="Saída 2 2 7 3" xfId="1365"/>
    <cellStyle name="Saída 2 2 8" xfId="569"/>
    <cellStyle name="Saída 2 2 8 2" xfId="1084"/>
    <cellStyle name="Saída 2 2 8 3" xfId="1435"/>
    <cellStyle name="Saída 2 2 9" xfId="512"/>
    <cellStyle name="Saída 2 2 9 2" xfId="1027"/>
    <cellStyle name="Saída 2 2 9 3" xfId="1378"/>
    <cellStyle name="Saída 2 3" xfId="99"/>
    <cellStyle name="Saída 2 3 10" xfId="324"/>
    <cellStyle name="Saída 2 3 10 2" xfId="839"/>
    <cellStyle name="Saída 2 3 10 3" xfId="745"/>
    <cellStyle name="Saída 2 3 11" xfId="586"/>
    <cellStyle name="Saída 2 3 11 2" xfId="1101"/>
    <cellStyle name="Saída 2 3 11 3" xfId="1452"/>
    <cellStyle name="Saída 2 3 12" xfId="637"/>
    <cellStyle name="Saída 2 3 12 2" xfId="1152"/>
    <cellStyle name="Saída 2 3 12 3" xfId="1503"/>
    <cellStyle name="Saída 2 3 2" xfId="256"/>
    <cellStyle name="Saída 2 3 2 2" xfId="795"/>
    <cellStyle name="Saída 2 3 3" xfId="296"/>
    <cellStyle name="Saída 2 3 3 2" xfId="811"/>
    <cellStyle name="Saída 2 3 3 3" xfId="757"/>
    <cellStyle name="Saída 2 3 4" xfId="400"/>
    <cellStyle name="Saída 2 3 4 2" xfId="915"/>
    <cellStyle name="Saída 2 3 4 3" xfId="1266"/>
    <cellStyle name="Saída 2 3 5" xfId="454"/>
    <cellStyle name="Saída 2 3 5 2" xfId="969"/>
    <cellStyle name="Saída 2 3 5 3" xfId="1320"/>
    <cellStyle name="Saída 2 3 6" xfId="442"/>
    <cellStyle name="Saída 2 3 6 2" xfId="957"/>
    <cellStyle name="Saída 2 3 6 3" xfId="1308"/>
    <cellStyle name="Saída 2 3 7" xfId="314"/>
    <cellStyle name="Saída 2 3 7 2" xfId="829"/>
    <cellStyle name="Saída 2 3 7 3" xfId="748"/>
    <cellStyle name="Saída 2 3 8" xfId="551"/>
    <cellStyle name="Saída 2 3 8 2" xfId="1066"/>
    <cellStyle name="Saída 2 3 8 3" xfId="1417"/>
    <cellStyle name="Saída 2 3 9" xfId="540"/>
    <cellStyle name="Saída 2 3 9 2" xfId="1055"/>
    <cellStyle name="Saída 2 3 9 3" xfId="1406"/>
    <cellStyle name="Saída 2 4" xfId="113"/>
    <cellStyle name="Saída 2 4 10" xfId="591"/>
    <cellStyle name="Saída 2 4 10 2" xfId="1106"/>
    <cellStyle name="Saída 2 4 10 3" xfId="1457"/>
    <cellStyle name="Saída 2 4 11" xfId="617"/>
    <cellStyle name="Saída 2 4 11 2" xfId="1132"/>
    <cellStyle name="Saída 2 4 11 3" xfId="1483"/>
    <cellStyle name="Saída 2 4 12" xfId="639"/>
    <cellStyle name="Saída 2 4 12 2" xfId="1154"/>
    <cellStyle name="Saída 2 4 12 3" xfId="1505"/>
    <cellStyle name="Saída 2 4 2" xfId="270"/>
    <cellStyle name="Saída 2 4 2 2" xfId="1196"/>
    <cellStyle name="Saída 2 4 3" xfId="381"/>
    <cellStyle name="Saída 2 4 3 2" xfId="896"/>
    <cellStyle name="Saída 2 4 3 3" xfId="1247"/>
    <cellStyle name="Saída 2 4 4" xfId="414"/>
    <cellStyle name="Saída 2 4 4 2" xfId="929"/>
    <cellStyle name="Saída 2 4 4 3" xfId="1280"/>
    <cellStyle name="Saída 2 4 5" xfId="468"/>
    <cellStyle name="Saída 2 4 5 2" xfId="983"/>
    <cellStyle name="Saída 2 4 5 3" xfId="1334"/>
    <cellStyle name="Saída 2 4 6" xfId="441"/>
    <cellStyle name="Saída 2 4 6 2" xfId="956"/>
    <cellStyle name="Saída 2 4 6 3" xfId="1307"/>
    <cellStyle name="Saída 2 4 7" xfId="394"/>
    <cellStyle name="Saída 2 4 7 2" xfId="909"/>
    <cellStyle name="Saída 2 4 7 3" xfId="1260"/>
    <cellStyle name="Saída 2 4 8" xfId="565"/>
    <cellStyle name="Saída 2 4 8 2" xfId="1080"/>
    <cellStyle name="Saída 2 4 8 3" xfId="1431"/>
    <cellStyle name="Saída 2 4 9" xfId="539"/>
    <cellStyle name="Saída 2 4 9 2" xfId="1054"/>
    <cellStyle name="Saída 2 4 9 3" xfId="1405"/>
    <cellStyle name="Saída 2 5" xfId="221"/>
    <cellStyle name="Saída 2 5 2" xfId="280"/>
    <cellStyle name="Saída 2 5 2 2" xfId="760"/>
    <cellStyle name="Saída 2 5 3" xfId="788"/>
    <cellStyle name="Saída 2 6" xfId="248"/>
    <cellStyle name="Saída 2 6 2" xfId="794"/>
    <cellStyle name="Saída 2 7" xfId="361"/>
    <cellStyle name="Saída 2 7 2" xfId="876"/>
    <cellStyle name="Saída 2 7 3" xfId="1227"/>
    <cellStyle name="Saída 2 8" xfId="335"/>
    <cellStyle name="Saída 2 8 2" xfId="850"/>
    <cellStyle name="Saída 2 8 3" xfId="740"/>
    <cellStyle name="Saída 2 9" xfId="431"/>
    <cellStyle name="Saída 2 9 2" xfId="946"/>
    <cellStyle name="Saída 2 9 3" xfId="1297"/>
    <cellStyle name="Saída 3" xfId="73"/>
    <cellStyle name="Saída 3 10" xfId="319"/>
    <cellStyle name="Saída 3 10 2" xfId="834"/>
    <cellStyle name="Saída 3 10 3" xfId="1178"/>
    <cellStyle name="Saída 3 11" xfId="516"/>
    <cellStyle name="Saída 3 11 2" xfId="1031"/>
    <cellStyle name="Saída 3 11 3" xfId="1382"/>
    <cellStyle name="Saída 3 12" xfId="353"/>
    <cellStyle name="Saída 3 12 2" xfId="868"/>
    <cellStyle name="Saída 3 12 3" xfId="1219"/>
    <cellStyle name="Saída 3 13" xfId="330"/>
    <cellStyle name="Saída 3 13 2" xfId="845"/>
    <cellStyle name="Saída 3 13 3" xfId="1172"/>
    <cellStyle name="Saída 3 14" xfId="583"/>
    <cellStyle name="Saída 3 14 2" xfId="1098"/>
    <cellStyle name="Saída 3 14 3" xfId="1449"/>
    <cellStyle name="Saída 3 15" xfId="587"/>
    <cellStyle name="Saída 3 15 2" xfId="1102"/>
    <cellStyle name="Saída 3 15 3" xfId="1453"/>
    <cellStyle name="Saída 3 2" xfId="118"/>
    <cellStyle name="Saída 3 2 10" xfId="598"/>
    <cellStyle name="Saída 3 2 10 2" xfId="1113"/>
    <cellStyle name="Saída 3 2 10 3" xfId="1464"/>
    <cellStyle name="Saída 3 2 11" xfId="585"/>
    <cellStyle name="Saída 3 2 11 2" xfId="1100"/>
    <cellStyle name="Saída 3 2 11 3" xfId="1451"/>
    <cellStyle name="Saída 3 2 12" xfId="645"/>
    <cellStyle name="Saída 3 2 12 2" xfId="1160"/>
    <cellStyle name="Saída 3 2 12 3" xfId="1511"/>
    <cellStyle name="Saída 3 2 2" xfId="275"/>
    <cellStyle name="Saída 3 2 2 2" xfId="1194"/>
    <cellStyle name="Saída 3 2 3" xfId="386"/>
    <cellStyle name="Saída 3 2 3 2" xfId="901"/>
    <cellStyle name="Saída 3 2 3 3" xfId="1252"/>
    <cellStyle name="Saída 3 2 4" xfId="419"/>
    <cellStyle name="Saída 3 2 4 2" xfId="934"/>
    <cellStyle name="Saída 3 2 4 3" xfId="1285"/>
    <cellStyle name="Saída 3 2 5" xfId="473"/>
    <cellStyle name="Saída 3 2 5 2" xfId="988"/>
    <cellStyle name="Saída 3 2 5 3" xfId="1339"/>
    <cellStyle name="Saída 3 2 6" xfId="393"/>
    <cellStyle name="Saída 3 2 6 2" xfId="908"/>
    <cellStyle name="Saída 3 2 6 3" xfId="1259"/>
    <cellStyle name="Saída 3 2 7" xfId="529"/>
    <cellStyle name="Saída 3 2 7 2" xfId="1044"/>
    <cellStyle name="Saída 3 2 7 3" xfId="1395"/>
    <cellStyle name="Saída 3 2 8" xfId="570"/>
    <cellStyle name="Saída 3 2 8 2" xfId="1085"/>
    <cellStyle name="Saída 3 2 8 3" xfId="1436"/>
    <cellStyle name="Saída 3 2 9" xfId="445"/>
    <cellStyle name="Saída 3 2 9 2" xfId="960"/>
    <cellStyle name="Saída 3 2 9 3" xfId="1311"/>
    <cellStyle name="Saída 3 3" xfId="98"/>
    <cellStyle name="Saída 3 3 10" xfId="303"/>
    <cellStyle name="Saída 3 3 10 2" xfId="818"/>
    <cellStyle name="Saída 3 3 10 3" xfId="780"/>
    <cellStyle name="Saída 3 3 11" xfId="605"/>
    <cellStyle name="Saída 3 3 11 2" xfId="1120"/>
    <cellStyle name="Saída 3 3 11 3" xfId="1471"/>
    <cellStyle name="Saída 3 3 12" xfId="646"/>
    <cellStyle name="Saída 3 3 12 2" xfId="1161"/>
    <cellStyle name="Saída 3 3 12 3" xfId="1512"/>
    <cellStyle name="Saída 3 3 2" xfId="255"/>
    <cellStyle name="Saída 3 3 2 2" xfId="769"/>
    <cellStyle name="Saída 3 3 3" xfId="298"/>
    <cellStyle name="Saída 3 3 3 2" xfId="813"/>
    <cellStyle name="Saída 3 3 3 3" xfId="754"/>
    <cellStyle name="Saída 3 3 4" xfId="399"/>
    <cellStyle name="Saída 3 3 4 2" xfId="914"/>
    <cellStyle name="Saída 3 3 4 3" xfId="1265"/>
    <cellStyle name="Saída 3 3 5" xfId="453"/>
    <cellStyle name="Saída 3 3 5 2" xfId="968"/>
    <cellStyle name="Saída 3 3 5 3" xfId="1319"/>
    <cellStyle name="Saída 3 3 6" xfId="317"/>
    <cellStyle name="Saída 3 3 6 2" xfId="832"/>
    <cellStyle name="Saída 3 3 6 3" xfId="1180"/>
    <cellStyle name="Saída 3 3 7" xfId="482"/>
    <cellStyle name="Saída 3 3 7 2" xfId="997"/>
    <cellStyle name="Saída 3 3 7 3" xfId="1348"/>
    <cellStyle name="Saída 3 3 8" xfId="550"/>
    <cellStyle name="Saída 3 3 8 2" xfId="1065"/>
    <cellStyle name="Saída 3 3 8 3" xfId="1416"/>
    <cellStyle name="Saída 3 3 9" xfId="503"/>
    <cellStyle name="Saída 3 3 9 2" xfId="1018"/>
    <cellStyle name="Saída 3 3 9 3" xfId="1369"/>
    <cellStyle name="Saída 3 4" xfId="96"/>
    <cellStyle name="Saída 3 4 10" xfId="493"/>
    <cellStyle name="Saída 3 4 10 2" xfId="1008"/>
    <cellStyle name="Saída 3 4 10 3" xfId="1359"/>
    <cellStyle name="Saída 3 4 11" xfId="630"/>
    <cellStyle name="Saída 3 4 11 2" xfId="1145"/>
    <cellStyle name="Saída 3 4 11 3" xfId="1496"/>
    <cellStyle name="Saída 3 4 12" xfId="642"/>
    <cellStyle name="Saída 3 4 12 2" xfId="1157"/>
    <cellStyle name="Saída 3 4 12 3" xfId="1508"/>
    <cellStyle name="Saída 3 4 2" xfId="253"/>
    <cellStyle name="Saída 3 4 2 2" xfId="787"/>
    <cellStyle name="Saída 3 4 3" xfId="297"/>
    <cellStyle name="Saída 3 4 3 2" xfId="812"/>
    <cellStyle name="Saída 3 4 3 3" xfId="1185"/>
    <cellStyle name="Saída 3 4 4" xfId="397"/>
    <cellStyle name="Saída 3 4 4 2" xfId="912"/>
    <cellStyle name="Saída 3 4 4 3" xfId="1263"/>
    <cellStyle name="Saída 3 4 5" xfId="451"/>
    <cellStyle name="Saída 3 4 5 2" xfId="966"/>
    <cellStyle name="Saída 3 4 5 3" xfId="1317"/>
    <cellStyle name="Saída 3 4 6" xfId="357"/>
    <cellStyle name="Saída 3 4 6 2" xfId="872"/>
    <cellStyle name="Saída 3 4 6 3" xfId="1223"/>
    <cellStyle name="Saída 3 4 7" xfId="392"/>
    <cellStyle name="Saída 3 4 7 2" xfId="907"/>
    <cellStyle name="Saída 3 4 7 3" xfId="1258"/>
    <cellStyle name="Saída 3 4 8" xfId="548"/>
    <cellStyle name="Saída 3 4 8 2" xfId="1063"/>
    <cellStyle name="Saída 3 4 8 3" xfId="1414"/>
    <cellStyle name="Saída 3 4 9" xfId="346"/>
    <cellStyle name="Saída 3 4 9 2" xfId="861"/>
    <cellStyle name="Saída 3 4 9 3" xfId="1166"/>
    <cellStyle name="Saída 3 5" xfId="249"/>
    <cellStyle name="Saída 3 5 2" xfId="771"/>
    <cellStyle name="Saída 3 6" xfId="316"/>
    <cellStyle name="Saída 3 6 2" xfId="831"/>
    <cellStyle name="Saída 3 6 3" xfId="747"/>
    <cellStyle name="Saída 3 7" xfId="345"/>
    <cellStyle name="Saída 3 7 2" xfId="860"/>
    <cellStyle name="Saída 3 7 3" xfId="1167"/>
    <cellStyle name="Saída 3 8" xfId="432"/>
    <cellStyle name="Saída 3 8 2" xfId="947"/>
    <cellStyle name="Saída 3 8 3" xfId="1298"/>
    <cellStyle name="Saída 3 9" xfId="355"/>
    <cellStyle name="Saída 3 9 2" xfId="870"/>
    <cellStyle name="Saída 3 9 3" xfId="1221"/>
    <cellStyle name="Saída 4" xfId="71"/>
    <cellStyle name="Saída 4 10" xfId="433"/>
    <cellStyle name="Saída 4 10 2" xfId="948"/>
    <cellStyle name="Saída 4 10 3" xfId="1299"/>
    <cellStyle name="Saída 4 11" xfId="309"/>
    <cellStyle name="Saída 4 11 2" xfId="824"/>
    <cellStyle name="Saída 4 11 3" xfId="751"/>
    <cellStyle name="Saída 4 12" xfId="313"/>
    <cellStyle name="Saída 4 12 2" xfId="828"/>
    <cellStyle name="Saída 4 12 3" xfId="746"/>
    <cellStyle name="Saída 4 13" xfId="542"/>
    <cellStyle name="Saída 4 13 2" xfId="1057"/>
    <cellStyle name="Saída 4 13 3" xfId="1408"/>
    <cellStyle name="Saída 4 14" xfId="609"/>
    <cellStyle name="Saída 4 14 2" xfId="1124"/>
    <cellStyle name="Saída 4 14 3" xfId="1475"/>
    <cellStyle name="Saída 4 15" xfId="524"/>
    <cellStyle name="Saída 4 15 2" xfId="1039"/>
    <cellStyle name="Saída 4 15 3" xfId="1390"/>
    <cellStyle name="Saída 4 2" xfId="116"/>
    <cellStyle name="Saída 4 2 10" xfId="310"/>
    <cellStyle name="Saída 4 2 10 2" xfId="825"/>
    <cellStyle name="Saída 4 2 10 3" xfId="1182"/>
    <cellStyle name="Saída 4 2 11" xfId="629"/>
    <cellStyle name="Saída 4 2 11 2" xfId="1144"/>
    <cellStyle name="Saída 4 2 11 3" xfId="1495"/>
    <cellStyle name="Saída 4 2 12" xfId="627"/>
    <cellStyle name="Saída 4 2 12 2" xfId="1142"/>
    <cellStyle name="Saída 4 2 12 3" xfId="1493"/>
    <cellStyle name="Saída 4 2 2" xfId="273"/>
    <cellStyle name="Saída 4 2 2 2" xfId="1195"/>
    <cellStyle name="Saída 4 2 3" xfId="384"/>
    <cellStyle name="Saída 4 2 3 2" xfId="899"/>
    <cellStyle name="Saída 4 2 3 3" xfId="1250"/>
    <cellStyle name="Saída 4 2 4" xfId="417"/>
    <cellStyle name="Saída 4 2 4 2" xfId="932"/>
    <cellStyle name="Saída 4 2 4 3" xfId="1283"/>
    <cellStyle name="Saída 4 2 5" xfId="471"/>
    <cellStyle name="Saída 4 2 5 2" xfId="986"/>
    <cellStyle name="Saída 4 2 5 3" xfId="1337"/>
    <cellStyle name="Saída 4 2 6" xfId="311"/>
    <cellStyle name="Saída 4 2 6 2" xfId="826"/>
    <cellStyle name="Saída 4 2 6 3" xfId="749"/>
    <cellStyle name="Saída 4 2 7" xfId="492"/>
    <cellStyle name="Saída 4 2 7 2" xfId="1007"/>
    <cellStyle name="Saída 4 2 7 3" xfId="1358"/>
    <cellStyle name="Saída 4 2 8" xfId="568"/>
    <cellStyle name="Saída 4 2 8 2" xfId="1083"/>
    <cellStyle name="Saída 4 2 8 3" xfId="1434"/>
    <cellStyle name="Saída 4 2 9" xfId="437"/>
    <cellStyle name="Saída 4 2 9 2" xfId="952"/>
    <cellStyle name="Saída 4 2 9 3" xfId="1303"/>
    <cellStyle name="Saída 4 3" xfId="100"/>
    <cellStyle name="Saída 4 3 10" xfId="500"/>
    <cellStyle name="Saída 4 3 10 2" xfId="1015"/>
    <cellStyle name="Saída 4 3 10 3" xfId="1366"/>
    <cellStyle name="Saída 4 3 11" xfId="613"/>
    <cellStyle name="Saída 4 3 11 2" xfId="1128"/>
    <cellStyle name="Saída 4 3 11 3" xfId="1479"/>
    <cellStyle name="Saída 4 3 12" xfId="325"/>
    <cellStyle name="Saída 4 3 12 2" xfId="840"/>
    <cellStyle name="Saída 4 3 12 3" xfId="1173"/>
    <cellStyle name="Saída 4 3 2" xfId="257"/>
    <cellStyle name="Saída 4 3 2 2" xfId="773"/>
    <cellStyle name="Saída 4 3 3" xfId="295"/>
    <cellStyle name="Saída 4 3 3 2" xfId="810"/>
    <cellStyle name="Saída 4 3 3 3" xfId="782"/>
    <cellStyle name="Saída 4 3 4" xfId="401"/>
    <cellStyle name="Saída 4 3 4 2" xfId="916"/>
    <cellStyle name="Saída 4 3 4 3" xfId="1267"/>
    <cellStyle name="Saída 4 3 5" xfId="455"/>
    <cellStyle name="Saída 4 3 5 2" xfId="970"/>
    <cellStyle name="Saída 4 3 5 3" xfId="1321"/>
    <cellStyle name="Saída 4 3 6" xfId="422"/>
    <cellStyle name="Saída 4 3 6 2" xfId="937"/>
    <cellStyle name="Saída 4 3 6 3" xfId="1288"/>
    <cellStyle name="Saída 4 3 7" xfId="484"/>
    <cellStyle name="Saída 4 3 7 2" xfId="999"/>
    <cellStyle name="Saída 4 3 7 3" xfId="1350"/>
    <cellStyle name="Saída 4 3 8" xfId="552"/>
    <cellStyle name="Saída 4 3 8 2" xfId="1067"/>
    <cellStyle name="Saída 4 3 8 3" xfId="1418"/>
    <cellStyle name="Saída 4 3 9" xfId="515"/>
    <cellStyle name="Saída 4 3 9 2" xfId="1030"/>
    <cellStyle name="Saída 4 3 9 3" xfId="1381"/>
    <cellStyle name="Saída 4 4" xfId="114"/>
    <cellStyle name="Saída 4 4 10" xfId="305"/>
    <cellStyle name="Saída 4 4 10 2" xfId="820"/>
    <cellStyle name="Saída 4 4 10 3" xfId="1183"/>
    <cellStyle name="Saída 4 4 11" xfId="521"/>
    <cellStyle name="Saída 4 4 11 2" xfId="1036"/>
    <cellStyle name="Saída 4 4 11 3" xfId="1387"/>
    <cellStyle name="Saída 4 4 12" xfId="647"/>
    <cellStyle name="Saída 4 4 12 2" xfId="1162"/>
    <cellStyle name="Saída 4 4 12 3" xfId="1513"/>
    <cellStyle name="Saída 4 4 2" xfId="271"/>
    <cellStyle name="Saída 4 4 2 2" xfId="786"/>
    <cellStyle name="Saída 4 4 3" xfId="382"/>
    <cellStyle name="Saída 4 4 3 2" xfId="897"/>
    <cellStyle name="Saída 4 4 3 3" xfId="1248"/>
    <cellStyle name="Saída 4 4 4" xfId="415"/>
    <cellStyle name="Saída 4 4 4 2" xfId="930"/>
    <cellStyle name="Saída 4 4 4 3" xfId="1281"/>
    <cellStyle name="Saída 4 4 5" xfId="469"/>
    <cellStyle name="Saída 4 4 5 2" xfId="984"/>
    <cellStyle name="Saída 4 4 5 3" xfId="1335"/>
    <cellStyle name="Saída 4 4 6" xfId="390"/>
    <cellStyle name="Saída 4 4 6 2" xfId="905"/>
    <cellStyle name="Saída 4 4 6 3" xfId="1256"/>
    <cellStyle name="Saída 4 4 7" xfId="342"/>
    <cellStyle name="Saída 4 4 7 2" xfId="857"/>
    <cellStyle name="Saída 4 4 7 3" xfId="1169"/>
    <cellStyle name="Saída 4 4 8" xfId="566"/>
    <cellStyle name="Saída 4 4 8 2" xfId="1081"/>
    <cellStyle name="Saída 4 4 8 3" xfId="1432"/>
    <cellStyle name="Saída 4 4 9" xfId="448"/>
    <cellStyle name="Saída 4 4 9 2" xfId="963"/>
    <cellStyle name="Saída 4 4 9 3" xfId="1314"/>
    <cellStyle name="Saída 4 5" xfId="247"/>
    <cellStyle name="Saída 4 5 2" xfId="772"/>
    <cellStyle name="Saída 4 6" xfId="365"/>
    <cellStyle name="Saída 4 6 2" xfId="880"/>
    <cellStyle name="Saída 4 6 3" xfId="1231"/>
    <cellStyle name="Saída 4 7" xfId="349"/>
    <cellStyle name="Saída 4 7 2" xfId="864"/>
    <cellStyle name="Saída 4 7 3" xfId="1216"/>
    <cellStyle name="Saída 4 8" xfId="430"/>
    <cellStyle name="Saída 4 8 2" xfId="945"/>
    <cellStyle name="Saída 4 8 3" xfId="1296"/>
    <cellStyle name="Saída 4 9" xfId="360"/>
    <cellStyle name="Saída 4 9 2" xfId="875"/>
    <cellStyle name="Saída 4 9 3" xfId="1226"/>
    <cellStyle name="Saída 5" xfId="720"/>
    <cellStyle name="Saída 5 2" xfId="1210"/>
    <cellStyle name="Saída 5 3" xfId="1521"/>
    <cellStyle name="Saída 6" xfId="728"/>
    <cellStyle name="Saída 6 2" xfId="1212"/>
    <cellStyle name="Saída 6 3" xfId="1523"/>
    <cellStyle name="Separador de milhares" xfId="1" builtinId="3"/>
    <cellStyle name="Separador de milhares 2" xfId="13"/>
    <cellStyle name="Separador de milhares 2 2" xfId="76"/>
    <cellStyle name="Separador de milhares 2 2 2" xfId="223"/>
    <cellStyle name="Separador de milhares 2 2 3" xfId="340"/>
    <cellStyle name="Separador de milhares 2 2 3 2" xfId="855"/>
    <cellStyle name="Separador de milhares 2 3" xfId="75"/>
    <cellStyle name="Separador de milhares 2 3 2" xfId="339"/>
    <cellStyle name="Separador de milhares 2 3 2 2" xfId="854"/>
    <cellStyle name="Separador de milhares 2 4" xfId="222"/>
    <cellStyle name="Separador de milhares 2 5" xfId="291"/>
    <cellStyle name="Separador de milhares 2 5 2" xfId="806"/>
    <cellStyle name="Separador de milhares 3" xfId="224"/>
    <cellStyle name="Separador de milhares 3 2" xfId="225"/>
    <cellStyle name="Separador de milhares 4" xfId="226"/>
    <cellStyle name="Separador de milhares 6" xfId="227"/>
    <cellStyle name="Separador de milhares 7" xfId="228"/>
    <cellStyle name="Separador de milhares 8" xfId="229"/>
    <cellStyle name="TableStyleLight1" xfId="8"/>
    <cellStyle name="Texto de Aviso 2" xfId="77"/>
    <cellStyle name="Texto Explicativo 2" xfId="78"/>
    <cellStyle name="Title" xfId="721"/>
    <cellStyle name="Título 1 1" xfId="12"/>
    <cellStyle name="Título 1 2" xfId="79"/>
    <cellStyle name="Título 1 2 2" xfId="230"/>
    <cellStyle name="Título 1 3" xfId="723"/>
    <cellStyle name="Título 2 2" xfId="80"/>
    <cellStyle name="Título 2 2 2" xfId="231"/>
    <cellStyle name="Título 2 3" xfId="724"/>
    <cellStyle name="Título 3 2" xfId="81"/>
    <cellStyle name="Título 3 2 2" xfId="232"/>
    <cellStyle name="Título 3 3" xfId="725"/>
    <cellStyle name="Título 4 2" xfId="82"/>
    <cellStyle name="Título 4 2 2" xfId="233"/>
    <cellStyle name="Título 5" xfId="722"/>
    <cellStyle name="Titulo1" xfId="234"/>
    <cellStyle name="Titulo2" xfId="235"/>
    <cellStyle name="Total 2" xfId="83"/>
    <cellStyle name="Total 2 10" xfId="352"/>
    <cellStyle name="Total 2 10 2" xfId="867"/>
    <cellStyle name="Total 2 10 3" xfId="1218"/>
    <cellStyle name="Total 2 11" xfId="520"/>
    <cellStyle name="Total 2 11 2" xfId="1035"/>
    <cellStyle name="Total 2 11 3" xfId="1386"/>
    <cellStyle name="Total 2 12" xfId="537"/>
    <cellStyle name="Total 2 12 2" xfId="1052"/>
    <cellStyle name="Total 2 12 3" xfId="1403"/>
    <cellStyle name="Total 2 13" xfId="486"/>
    <cellStyle name="Total 2 13 2" xfId="1001"/>
    <cellStyle name="Total 2 13 3" xfId="1352"/>
    <cellStyle name="Total 2 14" xfId="575"/>
    <cellStyle name="Total 2 14 2" xfId="1090"/>
    <cellStyle name="Total 2 14 3" xfId="1441"/>
    <cellStyle name="Total 2 15" xfId="608"/>
    <cellStyle name="Total 2 15 2" xfId="1123"/>
    <cellStyle name="Total 2 15 3" xfId="1474"/>
    <cellStyle name="Total 2 16" xfId="477"/>
    <cellStyle name="Total 2 16 2" xfId="992"/>
    <cellStyle name="Total 2 16 3" xfId="1343"/>
    <cellStyle name="Total 2 2" xfId="119"/>
    <cellStyle name="Total 2 2 10" xfId="590"/>
    <cellStyle name="Total 2 2 10 2" xfId="1105"/>
    <cellStyle name="Total 2 2 10 3" xfId="1456"/>
    <cellStyle name="Total 2 2 11" xfId="634"/>
    <cellStyle name="Total 2 2 11 2" xfId="1149"/>
    <cellStyle name="Total 2 2 11 3" xfId="1500"/>
    <cellStyle name="Total 2 2 12" xfId="487"/>
    <cellStyle name="Total 2 2 12 2" xfId="1002"/>
    <cellStyle name="Total 2 2 12 3" xfId="1353"/>
    <cellStyle name="Total 2 2 2" xfId="276"/>
    <cellStyle name="Total 2 2 2 2" xfId="785"/>
    <cellStyle name="Total 2 2 3" xfId="387"/>
    <cellStyle name="Total 2 2 3 2" xfId="902"/>
    <cellStyle name="Total 2 2 3 3" xfId="1253"/>
    <cellStyle name="Total 2 2 4" xfId="420"/>
    <cellStyle name="Total 2 2 4 2" xfId="935"/>
    <cellStyle name="Total 2 2 4 3" xfId="1286"/>
    <cellStyle name="Total 2 2 5" xfId="474"/>
    <cellStyle name="Total 2 2 5 2" xfId="989"/>
    <cellStyle name="Total 2 2 5 3" xfId="1340"/>
    <cellStyle name="Total 2 2 6" xfId="428"/>
    <cellStyle name="Total 2 2 6 2" xfId="943"/>
    <cellStyle name="Total 2 2 6 3" xfId="1294"/>
    <cellStyle name="Total 2 2 7" xfId="530"/>
    <cellStyle name="Total 2 2 7 2" xfId="1045"/>
    <cellStyle name="Total 2 2 7 3" xfId="1396"/>
    <cellStyle name="Total 2 2 8" xfId="571"/>
    <cellStyle name="Total 2 2 8 2" xfId="1086"/>
    <cellStyle name="Total 2 2 8 3" xfId="1437"/>
    <cellStyle name="Total 2 2 9" xfId="527"/>
    <cellStyle name="Total 2 2 9 2" xfId="1042"/>
    <cellStyle name="Total 2 2 9 3" xfId="1393"/>
    <cellStyle name="Total 2 3" xfId="120"/>
    <cellStyle name="Total 2 3 10" xfId="595"/>
    <cellStyle name="Total 2 3 10 2" xfId="1110"/>
    <cellStyle name="Total 2 3 10 3" xfId="1461"/>
    <cellStyle name="Total 2 3 11" xfId="635"/>
    <cellStyle name="Total 2 3 11 2" xfId="1150"/>
    <cellStyle name="Total 2 3 11 3" xfId="1501"/>
    <cellStyle name="Total 2 3 12" xfId="597"/>
    <cellStyle name="Total 2 3 12 2" xfId="1112"/>
    <cellStyle name="Total 2 3 12 3" xfId="1463"/>
    <cellStyle name="Total 2 3 2" xfId="277"/>
    <cellStyle name="Total 2 3 2 2" xfId="761"/>
    <cellStyle name="Total 2 3 3" xfId="388"/>
    <cellStyle name="Total 2 3 3 2" xfId="903"/>
    <cellStyle name="Total 2 3 3 3" xfId="1254"/>
    <cellStyle name="Total 2 3 4" xfId="421"/>
    <cellStyle name="Total 2 3 4 2" xfId="936"/>
    <cellStyle name="Total 2 3 4 3" xfId="1287"/>
    <cellStyle name="Total 2 3 5" xfId="475"/>
    <cellStyle name="Total 2 3 5 2" xfId="990"/>
    <cellStyle name="Total 2 3 5 3" xfId="1341"/>
    <cellStyle name="Total 2 3 6" xfId="429"/>
    <cellStyle name="Total 2 3 6 2" xfId="944"/>
    <cellStyle name="Total 2 3 6 3" xfId="1295"/>
    <cellStyle name="Total 2 3 7" xfId="531"/>
    <cellStyle name="Total 2 3 7 2" xfId="1046"/>
    <cellStyle name="Total 2 3 7 3" xfId="1397"/>
    <cellStyle name="Total 2 3 8" xfId="572"/>
    <cellStyle name="Total 2 3 8 2" xfId="1087"/>
    <cellStyle name="Total 2 3 8 3" xfId="1438"/>
    <cellStyle name="Total 2 3 9" xfId="513"/>
    <cellStyle name="Total 2 3 9 2" xfId="1028"/>
    <cellStyle name="Total 2 3 9 3" xfId="1379"/>
    <cellStyle name="Total 2 4" xfId="95"/>
    <cellStyle name="Total 2 4 10" xfId="483"/>
    <cellStyle name="Total 2 4 10 2" xfId="998"/>
    <cellStyle name="Total 2 4 10 3" xfId="1349"/>
    <cellStyle name="Total 2 4 11" xfId="577"/>
    <cellStyle name="Total 2 4 11 2" xfId="1092"/>
    <cellStyle name="Total 2 4 11 3" xfId="1443"/>
    <cellStyle name="Total 2 4 12" xfId="364"/>
    <cellStyle name="Total 2 4 12 2" xfId="879"/>
    <cellStyle name="Total 2 4 12 3" xfId="1230"/>
    <cellStyle name="Total 2 4 2" xfId="252"/>
    <cellStyle name="Total 2 4 2 2" xfId="796"/>
    <cellStyle name="Total 2 4 3" xfId="300"/>
    <cellStyle name="Total 2 4 3 2" xfId="815"/>
    <cellStyle name="Total 2 4 3 3" xfId="781"/>
    <cellStyle name="Total 2 4 4" xfId="396"/>
    <cellStyle name="Total 2 4 4 2" xfId="911"/>
    <cellStyle name="Total 2 4 4 3" xfId="1262"/>
    <cellStyle name="Total 2 4 5" xfId="450"/>
    <cellStyle name="Total 2 4 5 2" xfId="965"/>
    <cellStyle name="Total 2 4 5 3" xfId="1316"/>
    <cellStyle name="Total 2 4 6" xfId="341"/>
    <cellStyle name="Total 2 4 6 2" xfId="856"/>
    <cellStyle name="Total 2 4 6 3" xfId="738"/>
    <cellStyle name="Total 2 4 7" xfId="366"/>
    <cellStyle name="Total 2 4 7 2" xfId="881"/>
    <cellStyle name="Total 2 4 7 3" xfId="1232"/>
    <cellStyle name="Total 2 4 8" xfId="547"/>
    <cellStyle name="Total 2 4 8 2" xfId="1062"/>
    <cellStyle name="Total 2 4 8 3" xfId="1413"/>
    <cellStyle name="Total 2 4 9" xfId="498"/>
    <cellStyle name="Total 2 4 9 2" xfId="1013"/>
    <cellStyle name="Total 2 4 9 3" xfId="1364"/>
    <cellStyle name="Total 2 5" xfId="236"/>
    <cellStyle name="Total 2 5 2" xfId="281"/>
    <cellStyle name="Total 2 5 2 2" xfId="784"/>
    <cellStyle name="Total 2 5 3" xfId="790"/>
    <cellStyle name="Total 2 6" xfId="250"/>
    <cellStyle name="Total 2 6 2" xfId="766"/>
    <cellStyle name="Total 2 7" xfId="308"/>
    <cellStyle name="Total 2 7 2" xfId="823"/>
    <cellStyle name="Total 2 7 3" xfId="779"/>
    <cellStyle name="Total 2 8" xfId="336"/>
    <cellStyle name="Total 2 8 2" xfId="851"/>
    <cellStyle name="Total 2 8 3" xfId="1170"/>
    <cellStyle name="Total 2 9" xfId="438"/>
    <cellStyle name="Total 2 9 2" xfId="953"/>
    <cellStyle name="Total 2 9 3" xfId="1304"/>
    <cellStyle name="Total 3" xfId="729"/>
    <cellStyle name="Total 3 2" xfId="1213"/>
    <cellStyle name="Total 3 3" xfId="1524"/>
    <cellStyle name="Vírgula 2" xfId="84"/>
    <cellStyle name="Vírgula 2 2" xfId="238"/>
    <cellStyle name="Vírgula 2 3" xfId="241"/>
    <cellStyle name="Vírgula 2 4" xfId="343"/>
    <cellStyle name="Vírgula 2 4 2" xfId="858"/>
    <cellStyle name="Vírgula 2 5" xfId="735"/>
    <cellStyle name="Vírgula 2 5 2" xfId="1215"/>
    <cellStyle name="Vírgula 3" xfId="74"/>
    <cellStyle name="Vírgula 3 2" xfId="240"/>
    <cellStyle name="Vírgula 3 3" xfId="239"/>
    <cellStyle name="Vírgula 4" xfId="90"/>
    <cellStyle name="Vírgula 4 2" xfId="348"/>
    <cellStyle name="Vírgula 4 2 2" xfId="863"/>
    <cellStyle name="Vírgula 5" xfId="93"/>
    <cellStyle name="Vírgula 5 2" xfId="351"/>
    <cellStyle name="Vírgula 5 2 2" xfId="866"/>
    <cellStyle name="Vírgula 5 3" xfId="767"/>
    <cellStyle name="Vírgula 6" xfId="237"/>
    <cellStyle name="Vírgula 7" xfId="283"/>
    <cellStyle name="Vírgula 7 2" xfId="798"/>
    <cellStyle name="Vírgula 8" xfId="734"/>
    <cellStyle name="Vírgula 8 2" xfId="1214"/>
    <cellStyle name="Vírgula 9" xfId="736"/>
    <cellStyle name="Warning Text" xfId="7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187.17.2.135/orse/composicao.asp?font_sg_fonte=ORSE&amp;serv_nr_codigo=4250&amp;peri_nr_ano=2018&amp;peri_nr_mes=6&amp;peri_nr_ordem=1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Documento_do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tabSelected="1" zoomScale="50" zoomScaleNormal="50" zoomScaleSheetLayoutView="70" workbookViewId="0">
      <selection activeCell="K3" sqref="K3"/>
    </sheetView>
  </sheetViews>
  <sheetFormatPr defaultRowHeight="15.75"/>
  <cols>
    <col min="1" max="1" width="22.140625" style="106" customWidth="1"/>
    <col min="2" max="2" width="5.42578125" style="29" bestFit="1" customWidth="1"/>
    <col min="3" max="3" width="100.140625" style="30" customWidth="1"/>
    <col min="4" max="4" width="8.140625" style="60" bestFit="1" customWidth="1"/>
    <col min="5" max="5" width="9.85546875" style="29" customWidth="1"/>
    <col min="6" max="6" width="18.42578125" style="63" customWidth="1"/>
    <col min="7" max="7" width="17" style="31" bestFit="1" customWidth="1"/>
    <col min="8" max="8" width="17.5703125" style="31" customWidth="1"/>
    <col min="9" max="9" width="14.42578125" customWidth="1"/>
    <col min="10" max="10" width="13.7109375" style="19" bestFit="1" customWidth="1"/>
  </cols>
  <sheetData>
    <row r="1" spans="1:10" ht="195.75" customHeight="1">
      <c r="A1" s="185" t="s">
        <v>164</v>
      </c>
      <c r="B1" s="154"/>
      <c r="C1" s="154"/>
      <c r="D1" s="154"/>
      <c r="E1" s="154"/>
      <c r="F1" s="154"/>
      <c r="G1" s="154"/>
    </row>
    <row r="2" spans="1:10" s="7" customFormat="1">
      <c r="A2" s="25" t="s">
        <v>61</v>
      </c>
      <c r="B2" s="26"/>
      <c r="C2" s="27"/>
      <c r="D2" s="59"/>
      <c r="E2" s="26"/>
      <c r="F2" s="62"/>
      <c r="G2" s="28"/>
      <c r="H2" s="28"/>
    </row>
    <row r="3" spans="1:10">
      <c r="A3" s="106" t="s">
        <v>111</v>
      </c>
      <c r="E3" s="32" t="s">
        <v>93</v>
      </c>
    </row>
    <row r="4" spans="1:10" s="7" customFormat="1">
      <c r="A4" s="13"/>
      <c r="B4" s="26"/>
      <c r="C4" s="27"/>
      <c r="D4" s="59"/>
      <c r="E4" s="155" t="s">
        <v>25</v>
      </c>
      <c r="F4" s="155"/>
      <c r="G4" s="155"/>
      <c r="H4" s="79">
        <v>0.25</v>
      </c>
    </row>
    <row r="5" spans="1:10">
      <c r="A5" s="25" t="s">
        <v>112</v>
      </c>
    </row>
    <row r="6" spans="1:10">
      <c r="A6" s="33"/>
    </row>
    <row r="7" spans="1:10" s="1" customFormat="1">
      <c r="A7" s="159" t="s">
        <v>24</v>
      </c>
      <c r="B7" s="159"/>
      <c r="C7" s="159"/>
      <c r="D7" s="159"/>
      <c r="E7" s="159"/>
      <c r="F7" s="159"/>
      <c r="G7" s="159"/>
      <c r="H7" s="159"/>
      <c r="J7" s="7"/>
    </row>
    <row r="8" spans="1:10" s="1" customFormat="1" ht="31.5">
      <c r="A8" s="85" t="s">
        <v>26</v>
      </c>
      <c r="B8" s="85" t="s">
        <v>27</v>
      </c>
      <c r="C8" s="85" t="s">
        <v>28</v>
      </c>
      <c r="D8" s="86" t="s">
        <v>74</v>
      </c>
      <c r="E8" s="85" t="s">
        <v>29</v>
      </c>
      <c r="F8" s="87" t="s">
        <v>30</v>
      </c>
      <c r="G8" s="88" t="s">
        <v>31</v>
      </c>
      <c r="H8" s="88" t="s">
        <v>32</v>
      </c>
      <c r="J8" s="7"/>
    </row>
    <row r="9" spans="1:10" s="2" customFormat="1">
      <c r="A9" s="81"/>
      <c r="B9" s="81">
        <v>1</v>
      </c>
      <c r="C9" s="82" t="s">
        <v>33</v>
      </c>
      <c r="D9" s="109"/>
      <c r="E9" s="84"/>
      <c r="F9" s="82"/>
      <c r="G9" s="82"/>
      <c r="H9" s="83">
        <f>SUM(H11:H19)</f>
        <v>0</v>
      </c>
    </row>
    <row r="10" spans="1:10" s="8" customFormat="1">
      <c r="A10" s="89"/>
      <c r="B10" s="89" t="s">
        <v>55</v>
      </c>
      <c r="C10" s="90" t="s">
        <v>70</v>
      </c>
      <c r="D10" s="91"/>
      <c r="E10" s="89"/>
      <c r="F10" s="92"/>
      <c r="G10" s="93"/>
      <c r="H10" s="93"/>
    </row>
    <row r="11" spans="1:10">
      <c r="A11" s="65" t="s">
        <v>73</v>
      </c>
      <c r="B11" s="65" t="s">
        <v>77</v>
      </c>
      <c r="C11" s="66" t="s">
        <v>89</v>
      </c>
      <c r="D11" s="74">
        <v>1</v>
      </c>
      <c r="E11" s="76" t="s">
        <v>38</v>
      </c>
      <c r="F11" s="75"/>
      <c r="G11" s="70">
        <f>ROUND(F11*(1+$H$4),2)</f>
        <v>0</v>
      </c>
      <c r="H11" s="70">
        <f>G11*D11</f>
        <v>0</v>
      </c>
    </row>
    <row r="12" spans="1:10" s="8" customFormat="1">
      <c r="A12" s="89"/>
      <c r="B12" s="89" t="s">
        <v>56</v>
      </c>
      <c r="C12" s="90" t="s">
        <v>71</v>
      </c>
      <c r="D12" s="91"/>
      <c r="E12" s="89"/>
      <c r="F12" s="92"/>
      <c r="G12" s="93"/>
      <c r="H12" s="93"/>
    </row>
    <row r="13" spans="1:10" ht="15.6" customHeight="1">
      <c r="A13" s="65" t="s">
        <v>34</v>
      </c>
      <c r="B13" s="65" t="s">
        <v>78</v>
      </c>
      <c r="C13" s="66" t="s">
        <v>59</v>
      </c>
      <c r="D13" s="74">
        <v>2</v>
      </c>
      <c r="E13" s="65" t="s">
        <v>35</v>
      </c>
      <c r="F13" s="75"/>
      <c r="G13" s="70">
        <f t="shared" ref="G13:G21" si="0">ROUND(F13*(1+$H$4),2)</f>
        <v>0</v>
      </c>
      <c r="H13" s="70">
        <f>G13*D13</f>
        <v>0</v>
      </c>
    </row>
    <row r="14" spans="1:10" ht="15.6" customHeight="1">
      <c r="A14" s="65" t="s">
        <v>90</v>
      </c>
      <c r="B14" s="65" t="s">
        <v>146</v>
      </c>
      <c r="C14" s="66" t="s">
        <v>91</v>
      </c>
      <c r="D14" s="74">
        <v>90</v>
      </c>
      <c r="E14" s="65" t="s">
        <v>35</v>
      </c>
      <c r="F14" s="75"/>
      <c r="G14" s="70">
        <f t="shared" si="0"/>
        <v>0</v>
      </c>
      <c r="H14" s="70">
        <f>G14*D14</f>
        <v>0</v>
      </c>
    </row>
    <row r="15" spans="1:10" s="19" customFormat="1" ht="47.25">
      <c r="A15" s="65" t="s">
        <v>145</v>
      </c>
      <c r="B15" s="65" t="s">
        <v>79</v>
      </c>
      <c r="C15" s="66" t="s">
        <v>147</v>
      </c>
      <c r="D15" s="74">
        <v>3</v>
      </c>
      <c r="E15" s="65" t="s">
        <v>38</v>
      </c>
      <c r="F15" s="75"/>
      <c r="G15" s="70">
        <f t="shared" ref="G15" si="1">ROUND(F15*(1+$H$4),2)</f>
        <v>0</v>
      </c>
      <c r="H15" s="70">
        <f>G15*D15</f>
        <v>0</v>
      </c>
    </row>
    <row r="16" spans="1:10" s="8" customFormat="1">
      <c r="A16" s="89"/>
      <c r="B16" s="89" t="s">
        <v>57</v>
      </c>
      <c r="C16" s="90" t="s">
        <v>72</v>
      </c>
      <c r="D16" s="110"/>
      <c r="E16" s="89"/>
      <c r="F16" s="92"/>
      <c r="G16" s="93"/>
      <c r="H16" s="93"/>
    </row>
    <row r="17" spans="1:8" s="19" customFormat="1">
      <c r="A17" s="65" t="s">
        <v>110</v>
      </c>
      <c r="B17" s="65" t="s">
        <v>80</v>
      </c>
      <c r="C17" s="66" t="s">
        <v>109</v>
      </c>
      <c r="D17" s="74">
        <v>400</v>
      </c>
      <c r="E17" s="65" t="s">
        <v>35</v>
      </c>
      <c r="F17" s="75"/>
      <c r="G17" s="70">
        <f t="shared" ref="G17" si="2">ROUND(F17*(1+$H$4),2)</f>
        <v>0</v>
      </c>
      <c r="H17" s="70">
        <f>G17*D17</f>
        <v>0</v>
      </c>
    </row>
    <row r="18" spans="1:8" s="19" customFormat="1">
      <c r="A18" s="65" t="s">
        <v>37</v>
      </c>
      <c r="B18" s="65" t="s">
        <v>81</v>
      </c>
      <c r="C18" s="66" t="s">
        <v>121</v>
      </c>
      <c r="D18" s="74">
        <v>1400</v>
      </c>
      <c r="E18" s="65" t="s">
        <v>35</v>
      </c>
      <c r="F18" s="75"/>
      <c r="G18" s="70">
        <f t="shared" ref="G18" si="3">ROUND(F18*(1+$H$4),2)</f>
        <v>0</v>
      </c>
      <c r="H18" s="70">
        <f>G18*D18</f>
        <v>0</v>
      </c>
    </row>
    <row r="19" spans="1:8" s="19" customFormat="1">
      <c r="A19" s="65"/>
      <c r="B19" s="65"/>
      <c r="C19" s="66"/>
      <c r="D19" s="67"/>
      <c r="E19" s="65"/>
      <c r="F19" s="80"/>
      <c r="G19" s="70"/>
      <c r="H19" s="70"/>
    </row>
    <row r="20" spans="1:8" s="2" customFormat="1">
      <c r="A20" s="81"/>
      <c r="B20" s="81">
        <v>2</v>
      </c>
      <c r="C20" s="82" t="s">
        <v>60</v>
      </c>
      <c r="D20" s="109"/>
      <c r="E20" s="84"/>
      <c r="F20" s="82"/>
      <c r="G20" s="82"/>
      <c r="H20" s="83">
        <f>SUM(H21:H22)</f>
        <v>0</v>
      </c>
    </row>
    <row r="21" spans="1:8" ht="31.9" customHeight="1">
      <c r="A21" s="65" t="s">
        <v>122</v>
      </c>
      <c r="B21" s="65" t="s">
        <v>58</v>
      </c>
      <c r="C21" s="73" t="s">
        <v>114</v>
      </c>
      <c r="D21" s="74">
        <v>1</v>
      </c>
      <c r="E21" s="94" t="s">
        <v>62</v>
      </c>
      <c r="F21" s="75"/>
      <c r="G21" s="70">
        <f t="shared" si="0"/>
        <v>0</v>
      </c>
      <c r="H21" s="70">
        <f>G21*D21</f>
        <v>0</v>
      </c>
    </row>
    <row r="22" spans="1:8">
      <c r="A22" s="65"/>
      <c r="B22" s="65"/>
      <c r="C22" s="66"/>
      <c r="D22" s="67"/>
      <c r="E22" s="65"/>
      <c r="F22" s="80"/>
      <c r="G22" s="70"/>
      <c r="H22" s="70"/>
    </row>
    <row r="23" spans="1:8" s="19" customFormat="1">
      <c r="A23" s="81"/>
      <c r="B23" s="81">
        <v>3</v>
      </c>
      <c r="C23" s="82" t="s">
        <v>92</v>
      </c>
      <c r="D23" s="109"/>
      <c r="E23" s="84"/>
      <c r="F23" s="82"/>
      <c r="G23" s="82"/>
      <c r="H23" s="83">
        <f>SUM(H24:H34)</f>
        <v>0</v>
      </c>
    </row>
    <row r="24" spans="1:8" s="19" customFormat="1">
      <c r="A24" s="65" t="s">
        <v>95</v>
      </c>
      <c r="B24" s="65" t="s">
        <v>82</v>
      </c>
      <c r="C24" s="73" t="s">
        <v>94</v>
      </c>
      <c r="D24" s="74">
        <v>1500</v>
      </c>
      <c r="E24" s="65" t="s">
        <v>39</v>
      </c>
      <c r="F24" s="75"/>
      <c r="G24" s="70">
        <f t="shared" ref="G24" si="4">ROUND(F24*(1+$H$4),2)</f>
        <v>0</v>
      </c>
      <c r="H24" s="70">
        <f t="shared" ref="H24:H33" si="5">G24*D24</f>
        <v>0</v>
      </c>
    </row>
    <row r="25" spans="1:8" s="19" customFormat="1">
      <c r="A25" s="65" t="s">
        <v>96</v>
      </c>
      <c r="B25" s="65" t="s">
        <v>98</v>
      </c>
      <c r="C25" s="73" t="s">
        <v>97</v>
      </c>
      <c r="D25" s="74">
        <v>1500</v>
      </c>
      <c r="E25" s="65" t="s">
        <v>39</v>
      </c>
      <c r="F25" s="75"/>
      <c r="G25" s="70">
        <f t="shared" ref="G25:G26" si="6">ROUND(F25*(1+$H$4),2)</f>
        <v>0</v>
      </c>
      <c r="H25" s="70">
        <f t="shared" si="5"/>
        <v>0</v>
      </c>
    </row>
    <row r="26" spans="1:8" s="19" customFormat="1">
      <c r="A26" s="76" t="s">
        <v>86</v>
      </c>
      <c r="B26" s="65" t="s">
        <v>99</v>
      </c>
      <c r="C26" s="73" t="s">
        <v>123</v>
      </c>
      <c r="D26" s="74">
        <v>1590</v>
      </c>
      <c r="E26" s="65" t="s">
        <v>36</v>
      </c>
      <c r="F26" s="75"/>
      <c r="G26" s="70">
        <f t="shared" si="6"/>
        <v>0</v>
      </c>
      <c r="H26" s="70">
        <f t="shared" si="5"/>
        <v>0</v>
      </c>
    </row>
    <row r="27" spans="1:8" s="100" customFormat="1">
      <c r="A27" s="76" t="s">
        <v>124</v>
      </c>
      <c r="B27" s="65" t="s">
        <v>100</v>
      </c>
      <c r="C27" s="73" t="s">
        <v>120</v>
      </c>
      <c r="D27" s="74">
        <f>D26</f>
        <v>1590</v>
      </c>
      <c r="E27" s="65" t="s">
        <v>125</v>
      </c>
      <c r="F27" s="75"/>
      <c r="G27" s="70">
        <f t="shared" ref="G27:G30" si="7">ROUND(F27*(1+$H$4),2)</f>
        <v>0</v>
      </c>
      <c r="H27" s="70">
        <f t="shared" ref="H27:H30" si="8">G27*D27</f>
        <v>0</v>
      </c>
    </row>
    <row r="28" spans="1:8" s="100" customFormat="1">
      <c r="A28" s="76" t="s">
        <v>127</v>
      </c>
      <c r="B28" s="65" t="s">
        <v>101</v>
      </c>
      <c r="C28" s="117" t="s">
        <v>126</v>
      </c>
      <c r="D28" s="74">
        <f>D29</f>
        <v>1769.25</v>
      </c>
      <c r="E28" s="65" t="s">
        <v>39</v>
      </c>
      <c r="F28" s="75"/>
      <c r="G28" s="70">
        <f t="shared" si="7"/>
        <v>0</v>
      </c>
      <c r="H28" s="70">
        <f t="shared" si="8"/>
        <v>0</v>
      </c>
    </row>
    <row r="29" spans="1:8" s="21" customFormat="1">
      <c r="A29" s="76" t="s">
        <v>54</v>
      </c>
      <c r="B29" s="76" t="s">
        <v>102</v>
      </c>
      <c r="C29" s="73" t="s">
        <v>134</v>
      </c>
      <c r="D29" s="74">
        <f>D31+D32+176</f>
        <v>1769.25</v>
      </c>
      <c r="E29" s="76" t="s">
        <v>36</v>
      </c>
      <c r="F29" s="75"/>
      <c r="G29" s="77">
        <f t="shared" si="7"/>
        <v>0</v>
      </c>
      <c r="H29" s="77">
        <f t="shared" si="8"/>
        <v>0</v>
      </c>
    </row>
    <row r="30" spans="1:8" s="21" customFormat="1" ht="31.5">
      <c r="A30" s="76" t="s">
        <v>105</v>
      </c>
      <c r="B30" s="65" t="s">
        <v>103</v>
      </c>
      <c r="C30" s="73" t="s">
        <v>135</v>
      </c>
      <c r="D30" s="74">
        <f>D31+D32+176</f>
        <v>1769.25</v>
      </c>
      <c r="E30" s="76" t="s">
        <v>36</v>
      </c>
      <c r="F30" s="75"/>
      <c r="G30" s="70">
        <f t="shared" si="7"/>
        <v>0</v>
      </c>
      <c r="H30" s="70">
        <f t="shared" si="8"/>
        <v>0</v>
      </c>
    </row>
    <row r="31" spans="1:8" s="19" customFormat="1" ht="31.5">
      <c r="A31" s="65" t="s">
        <v>104</v>
      </c>
      <c r="B31" s="65" t="s">
        <v>131</v>
      </c>
      <c r="C31" s="73" t="s">
        <v>129</v>
      </c>
      <c r="D31" s="74">
        <f>1461*0.6*1.25</f>
        <v>1095.75</v>
      </c>
      <c r="E31" s="65" t="s">
        <v>36</v>
      </c>
      <c r="F31" s="77"/>
      <c r="G31" s="70">
        <f>ROUND(F31*(1+$H$4),2)</f>
        <v>0</v>
      </c>
      <c r="H31" s="70">
        <f t="shared" si="5"/>
        <v>0</v>
      </c>
    </row>
    <row r="32" spans="1:8" s="21" customFormat="1" ht="18.600000000000001" customHeight="1">
      <c r="A32" s="76" t="s">
        <v>106</v>
      </c>
      <c r="B32" s="65" t="s">
        <v>132</v>
      </c>
      <c r="C32" s="73" t="s">
        <v>130</v>
      </c>
      <c r="D32" s="74">
        <f>(1460*0.3)+(297.5*0.2)</f>
        <v>497.5</v>
      </c>
      <c r="E32" s="76" t="s">
        <v>36</v>
      </c>
      <c r="F32" s="75"/>
      <c r="G32" s="70">
        <f>ROUND(F32*(1+$H$4),2)</f>
        <v>0</v>
      </c>
      <c r="H32" s="70">
        <f t="shared" si="5"/>
        <v>0</v>
      </c>
    </row>
    <row r="33" spans="1:8" s="21" customFormat="1" ht="18.600000000000001" customHeight="1">
      <c r="A33" s="76" t="s">
        <v>136</v>
      </c>
      <c r="B33" s="65" t="s">
        <v>137</v>
      </c>
      <c r="C33" s="73" t="s">
        <v>138</v>
      </c>
      <c r="D33" s="74">
        <f>(300)*0.1</f>
        <v>30</v>
      </c>
      <c r="E33" s="76" t="s">
        <v>36</v>
      </c>
      <c r="F33" s="75"/>
      <c r="G33" s="70">
        <f>ROUND(F33*(1+$H$4),2)</f>
        <v>0</v>
      </c>
      <c r="H33" s="70">
        <f t="shared" si="5"/>
        <v>0</v>
      </c>
    </row>
    <row r="34" spans="1:8" s="19" customFormat="1">
      <c r="A34" s="71"/>
      <c r="B34" s="65"/>
      <c r="C34" s="66"/>
      <c r="D34" s="67"/>
      <c r="E34" s="65"/>
      <c r="F34" s="80"/>
      <c r="G34" s="70"/>
      <c r="H34" s="70"/>
    </row>
    <row r="35" spans="1:8" s="19" customFormat="1">
      <c r="A35" s="81"/>
      <c r="B35" s="81">
        <v>4</v>
      </c>
      <c r="C35" s="82" t="s">
        <v>76</v>
      </c>
      <c r="D35" s="109"/>
      <c r="E35" s="84"/>
      <c r="F35" s="82"/>
      <c r="G35" s="82"/>
      <c r="H35" s="83">
        <f>SUM(H36:H40)</f>
        <v>0</v>
      </c>
    </row>
    <row r="36" spans="1:8" s="19" customFormat="1" ht="31.5">
      <c r="A36" s="65" t="s">
        <v>133</v>
      </c>
      <c r="B36" s="65" t="s">
        <v>75</v>
      </c>
      <c r="C36" s="66" t="s">
        <v>139</v>
      </c>
      <c r="D36" s="74">
        <v>1460</v>
      </c>
      <c r="E36" s="65" t="s">
        <v>39</v>
      </c>
      <c r="F36" s="77"/>
      <c r="G36" s="70">
        <f>ROUND(F36*(1+$H$4),2)</f>
        <v>0</v>
      </c>
      <c r="H36" s="70">
        <f>G36*D36</f>
        <v>0</v>
      </c>
    </row>
    <row r="37" spans="1:8" s="19" customFormat="1" ht="31.5">
      <c r="A37" s="65" t="s">
        <v>107</v>
      </c>
      <c r="B37" s="65" t="s">
        <v>83</v>
      </c>
      <c r="C37" s="66" t="s">
        <v>140</v>
      </c>
      <c r="D37" s="74">
        <v>170</v>
      </c>
      <c r="E37" s="65" t="s">
        <v>40</v>
      </c>
      <c r="F37" s="77"/>
      <c r="G37" s="70">
        <f>ROUND(F37*(1+$H$4),2)</f>
        <v>0</v>
      </c>
      <c r="H37" s="70">
        <f>G37*D37</f>
        <v>0</v>
      </c>
    </row>
    <row r="38" spans="1:8" s="19" customFormat="1" ht="31.5">
      <c r="A38" s="76" t="s">
        <v>108</v>
      </c>
      <c r="B38" s="65" t="s">
        <v>84</v>
      </c>
      <c r="C38" s="66" t="s">
        <v>150</v>
      </c>
      <c r="D38" s="74">
        <f>297.5-30</f>
        <v>267.5</v>
      </c>
      <c r="E38" s="65" t="s">
        <v>39</v>
      </c>
      <c r="F38" s="77"/>
      <c r="G38" s="70">
        <f>ROUND(F38*(1+$H$4),2)</f>
        <v>0</v>
      </c>
      <c r="H38" s="70">
        <f>G38*D38</f>
        <v>0</v>
      </c>
    </row>
    <row r="39" spans="1:8" s="19" customFormat="1" ht="31.5">
      <c r="A39" s="76" t="s">
        <v>148</v>
      </c>
      <c r="B39" s="65" t="s">
        <v>113</v>
      </c>
      <c r="C39" s="66" t="s">
        <v>149</v>
      </c>
      <c r="D39" s="74">
        <v>30</v>
      </c>
      <c r="E39" s="65" t="s">
        <v>39</v>
      </c>
      <c r="F39" s="77"/>
      <c r="G39" s="70">
        <f>ROUND(F39*(1+$H$4),2)</f>
        <v>0</v>
      </c>
      <c r="H39" s="70">
        <f>G39*D39</f>
        <v>0</v>
      </c>
    </row>
    <row r="40" spans="1:8" s="19" customFormat="1">
      <c r="A40" s="71"/>
      <c r="B40" s="65"/>
      <c r="C40" s="66"/>
      <c r="D40" s="67"/>
      <c r="E40" s="65"/>
      <c r="F40" s="80"/>
      <c r="G40" s="70"/>
      <c r="H40" s="70"/>
    </row>
    <row r="41" spans="1:8" s="19" customFormat="1">
      <c r="A41" s="81"/>
      <c r="B41" s="81">
        <v>5</v>
      </c>
      <c r="C41" s="82" t="s">
        <v>41</v>
      </c>
      <c r="D41" s="109"/>
      <c r="E41" s="84"/>
      <c r="F41" s="82"/>
      <c r="G41" s="82"/>
      <c r="H41" s="83">
        <f>SUM(H42:H47)</f>
        <v>0</v>
      </c>
    </row>
    <row r="42" spans="1:8" s="19" customFormat="1" ht="48" customHeight="1">
      <c r="A42" s="76" t="s">
        <v>151</v>
      </c>
      <c r="B42" s="65" t="s">
        <v>85</v>
      </c>
      <c r="C42" s="66" t="s">
        <v>154</v>
      </c>
      <c r="D42" s="74">
        <v>1</v>
      </c>
      <c r="E42" s="76" t="s">
        <v>38</v>
      </c>
      <c r="F42" s="77"/>
      <c r="G42" s="70">
        <f>ROUND(F42*(1+$H$4),2)</f>
        <v>0</v>
      </c>
      <c r="H42" s="70">
        <f>G42*D42</f>
        <v>0</v>
      </c>
    </row>
    <row r="43" spans="1:8" s="19" customFormat="1" ht="48" customHeight="1">
      <c r="A43" s="76" t="s">
        <v>152</v>
      </c>
      <c r="B43" s="65" t="s">
        <v>116</v>
      </c>
      <c r="C43" s="66" t="s">
        <v>155</v>
      </c>
      <c r="D43" s="74">
        <v>1</v>
      </c>
      <c r="E43" s="76" t="s">
        <v>38</v>
      </c>
      <c r="F43" s="77"/>
      <c r="G43" s="70">
        <f>ROUND(F43*(1+$H$4),2)</f>
        <v>0</v>
      </c>
      <c r="H43" s="70">
        <f>G43*D43</f>
        <v>0</v>
      </c>
    </row>
    <row r="44" spans="1:8" s="19" customFormat="1">
      <c r="A44" s="76" t="s">
        <v>144</v>
      </c>
      <c r="B44" s="65" t="s">
        <v>117</v>
      </c>
      <c r="C44" s="66" t="s">
        <v>143</v>
      </c>
      <c r="D44" s="74">
        <v>5</v>
      </c>
      <c r="E44" s="76" t="s">
        <v>115</v>
      </c>
      <c r="F44" s="77"/>
      <c r="G44" s="70">
        <f t="shared" ref="G44:G47" si="9">ROUND(F44*(1+$H$4),2)</f>
        <v>0</v>
      </c>
      <c r="H44" s="70">
        <f t="shared" ref="H44:H47" si="10">G44*D44</f>
        <v>0</v>
      </c>
    </row>
    <row r="45" spans="1:8" s="19" customFormat="1" ht="46.9" customHeight="1">
      <c r="A45" s="76" t="s">
        <v>156</v>
      </c>
      <c r="B45" s="65" t="s">
        <v>118</v>
      </c>
      <c r="C45" s="66" t="s">
        <v>87</v>
      </c>
      <c r="D45" s="74">
        <v>68</v>
      </c>
      <c r="E45" s="76" t="s">
        <v>40</v>
      </c>
      <c r="F45" s="77"/>
      <c r="G45" s="70">
        <f t="shared" si="9"/>
        <v>0</v>
      </c>
      <c r="H45" s="70">
        <f t="shared" si="10"/>
        <v>0</v>
      </c>
    </row>
    <row r="46" spans="1:8" s="19" customFormat="1" ht="63">
      <c r="A46" s="76" t="s">
        <v>157</v>
      </c>
      <c r="B46" s="65" t="s">
        <v>119</v>
      </c>
      <c r="C46" s="66" t="s">
        <v>88</v>
      </c>
      <c r="D46" s="74">
        <v>8</v>
      </c>
      <c r="E46" s="76" t="s">
        <v>40</v>
      </c>
      <c r="F46" s="77"/>
      <c r="G46" s="70">
        <f t="shared" si="9"/>
        <v>0</v>
      </c>
      <c r="H46" s="70">
        <f t="shared" si="10"/>
        <v>0</v>
      </c>
    </row>
    <row r="47" spans="1:8" s="19" customFormat="1" ht="47.25">
      <c r="A47" s="76" t="s">
        <v>142</v>
      </c>
      <c r="B47" s="65" t="s">
        <v>153</v>
      </c>
      <c r="C47" s="66" t="s">
        <v>141</v>
      </c>
      <c r="D47" s="74">
        <v>12</v>
      </c>
      <c r="E47" s="65" t="s">
        <v>39</v>
      </c>
      <c r="F47" s="77"/>
      <c r="G47" s="70">
        <f t="shared" si="9"/>
        <v>0</v>
      </c>
      <c r="H47" s="70">
        <f t="shared" si="10"/>
        <v>0</v>
      </c>
    </row>
    <row r="48" spans="1:8" s="19" customFormat="1">
      <c r="A48" s="71"/>
      <c r="B48" s="71"/>
      <c r="C48" s="72"/>
      <c r="D48" s="67"/>
      <c r="E48" s="68"/>
      <c r="F48" s="69"/>
      <c r="G48" s="70"/>
      <c r="H48" s="70"/>
    </row>
    <row r="49" spans="1:10" s="7" customFormat="1">
      <c r="A49" s="95"/>
      <c r="B49" s="95"/>
      <c r="C49" s="96" t="s">
        <v>42</v>
      </c>
      <c r="D49" s="97"/>
      <c r="E49" s="95"/>
      <c r="F49" s="98"/>
      <c r="G49" s="99"/>
      <c r="H49" s="99">
        <f>H9+H20+H23+H35+H41</f>
        <v>0</v>
      </c>
    </row>
    <row r="51" spans="1:10">
      <c r="A51" s="35" t="s">
        <v>43</v>
      </c>
      <c r="C51" s="107"/>
      <c r="D51" s="61"/>
      <c r="E51" s="32"/>
      <c r="F51" s="64"/>
      <c r="G51" s="34"/>
    </row>
    <row r="52" spans="1:10" ht="34.5" customHeight="1">
      <c r="A52" s="156" t="s">
        <v>66</v>
      </c>
      <c r="B52" s="156"/>
      <c r="C52" s="156"/>
      <c r="D52" s="156"/>
      <c r="E52" s="156"/>
      <c r="F52" s="156"/>
      <c r="G52" s="156"/>
      <c r="H52" s="156"/>
      <c r="I52" s="78"/>
    </row>
    <row r="53" spans="1:10">
      <c r="A53" s="156" t="s">
        <v>67</v>
      </c>
      <c r="B53" s="156"/>
      <c r="C53" s="156"/>
      <c r="D53" s="156"/>
      <c r="E53" s="156"/>
      <c r="F53" s="156"/>
      <c r="G53" s="156"/>
      <c r="H53" s="156"/>
    </row>
    <row r="54" spans="1:10" s="9" customFormat="1" ht="35.25" customHeight="1">
      <c r="A54" s="158" t="s">
        <v>68</v>
      </c>
      <c r="B54" s="158"/>
      <c r="C54" s="158"/>
      <c r="D54" s="158"/>
      <c r="E54" s="158"/>
      <c r="F54" s="158"/>
      <c r="G54" s="158"/>
      <c r="H54" s="158"/>
    </row>
    <row r="55" spans="1:10" s="10" customFormat="1">
      <c r="A55" s="106"/>
      <c r="B55" s="32"/>
      <c r="C55" s="107"/>
      <c r="D55" s="61"/>
      <c r="E55" s="32"/>
      <c r="F55" s="64"/>
      <c r="G55" s="34"/>
      <c r="H55" s="31"/>
      <c r="J55" s="19"/>
    </row>
    <row r="56" spans="1:10" s="21" customFormat="1">
      <c r="A56" s="111" t="s">
        <v>128</v>
      </c>
      <c r="B56" s="112"/>
      <c r="C56" s="113"/>
      <c r="D56" s="114"/>
      <c r="E56" s="115"/>
      <c r="F56" s="116"/>
      <c r="G56" s="116"/>
      <c r="H56" s="116"/>
    </row>
    <row r="57" spans="1:10" s="100" customFormat="1">
      <c r="A57" s="103"/>
      <c r="B57" s="104"/>
      <c r="C57" s="102"/>
      <c r="D57" s="60"/>
      <c r="E57" s="105"/>
      <c r="F57" s="63"/>
      <c r="G57" s="63"/>
      <c r="H57" s="63"/>
    </row>
    <row r="58" spans="1:10" s="21" customFormat="1">
      <c r="A58" s="111"/>
      <c r="B58" s="112"/>
      <c r="C58" s="118"/>
      <c r="D58" s="114"/>
      <c r="E58" s="115"/>
      <c r="F58" s="116"/>
      <c r="G58" s="116"/>
      <c r="H58" s="116"/>
    </row>
    <row r="59" spans="1:10" s="21" customFormat="1">
      <c r="A59" s="112"/>
      <c r="B59" s="112"/>
      <c r="C59" s="113"/>
      <c r="D59" s="114"/>
      <c r="E59" s="115"/>
      <c r="F59" s="116"/>
      <c r="G59" s="116"/>
      <c r="H59" s="116"/>
    </row>
    <row r="60" spans="1:10" s="100" customFormat="1">
      <c r="A60" s="157" t="s">
        <v>44</v>
      </c>
      <c r="B60" s="157"/>
      <c r="C60" s="157"/>
      <c r="D60" s="60"/>
      <c r="E60" s="105"/>
      <c r="F60" s="63"/>
      <c r="G60" s="63"/>
      <c r="H60" s="63"/>
    </row>
    <row r="61" spans="1:10" s="100" customFormat="1">
      <c r="A61" s="157" t="s">
        <v>160</v>
      </c>
      <c r="B61" s="157"/>
      <c r="C61" s="157"/>
      <c r="D61" s="60"/>
      <c r="E61" s="105"/>
      <c r="F61" s="63"/>
      <c r="G61" s="63"/>
      <c r="H61" s="63"/>
    </row>
    <row r="62" spans="1:10" s="100" customFormat="1">
      <c r="A62" s="157" t="s">
        <v>161</v>
      </c>
      <c r="B62" s="157"/>
      <c r="C62" s="157"/>
      <c r="D62" s="60"/>
      <c r="E62" s="105"/>
      <c r="F62" s="63"/>
      <c r="G62" s="63"/>
      <c r="H62" s="63"/>
    </row>
    <row r="63" spans="1:10" s="100" customFormat="1">
      <c r="A63" s="157" t="s">
        <v>162</v>
      </c>
      <c r="B63" s="157"/>
      <c r="C63" s="157"/>
      <c r="D63" s="60"/>
      <c r="E63" s="105"/>
      <c r="F63" s="63"/>
      <c r="G63" s="63"/>
      <c r="H63" s="63"/>
    </row>
    <row r="64" spans="1:10" s="100" customFormat="1">
      <c r="A64" s="157" t="s">
        <v>163</v>
      </c>
      <c r="B64" s="157"/>
      <c r="C64" s="157"/>
      <c r="D64" s="60"/>
      <c r="E64" s="105"/>
      <c r="F64" s="63"/>
      <c r="G64" s="63"/>
      <c r="H64" s="63"/>
    </row>
    <row r="67" spans="10:10">
      <c r="J67" s="20"/>
    </row>
  </sheetData>
  <mergeCells count="11">
    <mergeCell ref="A61:C61"/>
    <mergeCell ref="A64:C64"/>
    <mergeCell ref="A62:C62"/>
    <mergeCell ref="A63:C63"/>
    <mergeCell ref="A54:H54"/>
    <mergeCell ref="E4:G4"/>
    <mergeCell ref="A52:H52"/>
    <mergeCell ref="A53:H53"/>
    <mergeCell ref="A60:C60"/>
    <mergeCell ref="A7:H7"/>
    <mergeCell ref="A1:G1"/>
  </mergeCells>
  <hyperlinks>
    <hyperlink ref="A15" r:id="rId1" display="http://187.17.2.135/orse/composicao.asp?font_sg_fonte=ORSE&amp;serv_nr_codigo=4250&amp;peri_nr_ano=2018&amp;peri_nr_mes=6&amp;peri_nr_ordem=1"/>
  </hyperlinks>
  <pageMargins left="0.51181102362204722" right="0.51181102362204722" top="0.78740157480314965" bottom="0.78740157480314965" header="0.31496062992125984" footer="0.31496062992125984"/>
  <pageSetup paperSize="9" scale="68" fitToHeight="0" orientation="landscape" r:id="rId2"/>
  <rowBreaks count="1" manualBreakCount="1">
    <brk id="3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G37"/>
  <sheetViews>
    <sheetView view="pageBreakPreview" topLeftCell="B13" zoomScale="80" zoomScaleNormal="100" zoomScaleSheetLayoutView="80" workbookViewId="0">
      <selection activeCell="B38" sqref="B38"/>
    </sheetView>
  </sheetViews>
  <sheetFormatPr defaultRowHeight="16.5"/>
  <cols>
    <col min="1" max="1" width="0" hidden="1" customWidth="1"/>
    <col min="2" max="2" width="8.85546875" style="4"/>
    <col min="3" max="3" width="53.85546875" style="4" customWidth="1"/>
    <col min="4" max="4" width="11" style="4" customWidth="1"/>
    <col min="5" max="5" width="8.85546875" style="4"/>
  </cols>
  <sheetData>
    <row r="1" spans="2:5" hidden="1"/>
    <row r="2" spans="2:5" hidden="1"/>
    <row r="3" spans="2:5" hidden="1">
      <c r="B3" s="127"/>
      <c r="C3" s="123"/>
      <c r="D3" s="123"/>
      <c r="E3" s="123"/>
    </row>
    <row r="4" spans="2:5">
      <c r="B4" s="128"/>
      <c r="C4" s="129" t="s">
        <v>0</v>
      </c>
      <c r="D4" s="128"/>
      <c r="E4" s="128"/>
    </row>
    <row r="5" spans="2:5">
      <c r="B5" s="123"/>
      <c r="C5" s="123"/>
      <c r="D5" s="123"/>
      <c r="E5" s="123"/>
    </row>
    <row r="6" spans="2:5">
      <c r="B6" s="123"/>
      <c r="C6" s="123"/>
      <c r="D6" s="123"/>
      <c r="E6" s="123"/>
    </row>
    <row r="7" spans="2:5">
      <c r="B7" s="130"/>
      <c r="C7" s="131"/>
      <c r="D7" s="130"/>
      <c r="E7" s="131"/>
    </row>
    <row r="8" spans="2:5">
      <c r="B8" s="130"/>
      <c r="C8" s="131"/>
      <c r="D8" s="130"/>
      <c r="E8" s="131"/>
    </row>
    <row r="9" spans="2:5" ht="33.75" customHeight="1">
      <c r="B9" s="161" t="s">
        <v>1</v>
      </c>
      <c r="C9" s="161"/>
      <c r="D9" s="161"/>
      <c r="E9" s="161"/>
    </row>
    <row r="10" spans="2:5">
      <c r="B10" s="131"/>
      <c r="C10" s="131"/>
      <c r="D10" s="130"/>
      <c r="E10" s="130"/>
    </row>
    <row r="11" spans="2:5">
      <c r="B11" s="130" t="s">
        <v>2</v>
      </c>
      <c r="C11" s="131"/>
      <c r="D11" s="130"/>
      <c r="E11" s="130"/>
    </row>
    <row r="12" spans="2:5">
      <c r="B12" s="132" t="s">
        <v>3</v>
      </c>
      <c r="C12" s="133" t="s">
        <v>4</v>
      </c>
      <c r="D12" s="134">
        <v>0.04</v>
      </c>
      <c r="E12" s="131"/>
    </row>
    <row r="13" spans="2:5">
      <c r="B13" s="135" t="s">
        <v>5</v>
      </c>
      <c r="C13" s="136" t="s">
        <v>6</v>
      </c>
      <c r="D13" s="137">
        <v>4.0000000000000001E-3</v>
      </c>
      <c r="E13" s="131"/>
    </row>
    <row r="14" spans="2:5">
      <c r="B14" s="135" t="s">
        <v>7</v>
      </c>
      <c r="C14" s="136" t="s">
        <v>69</v>
      </c>
      <c r="D14" s="137">
        <v>1.2699999999999999E-2</v>
      </c>
      <c r="E14" s="131"/>
    </row>
    <row r="15" spans="2:5">
      <c r="B15" s="135" t="s">
        <v>8</v>
      </c>
      <c r="C15" s="136" t="s">
        <v>9</v>
      </c>
      <c r="D15" s="137">
        <v>4.0000000000000001E-3</v>
      </c>
      <c r="E15" s="131"/>
    </row>
    <row r="16" spans="2:5">
      <c r="B16" s="135" t="s">
        <v>10</v>
      </c>
      <c r="C16" s="136" t="s">
        <v>11</v>
      </c>
      <c r="D16" s="137">
        <v>1.23E-2</v>
      </c>
      <c r="E16" s="131"/>
    </row>
    <row r="17" spans="2:5">
      <c r="B17" s="135" t="s">
        <v>12</v>
      </c>
      <c r="C17" s="136" t="s">
        <v>13</v>
      </c>
      <c r="D17" s="137">
        <v>7.3999999999999996E-2</v>
      </c>
      <c r="E17" s="131"/>
    </row>
    <row r="18" spans="2:5">
      <c r="B18" s="135" t="s">
        <v>14</v>
      </c>
      <c r="C18" s="136" t="s">
        <v>159</v>
      </c>
      <c r="D18" s="137">
        <f>SUM(D19:D22)</f>
        <v>8.6499999999999994E-2</v>
      </c>
      <c r="E18" s="131"/>
    </row>
    <row r="19" spans="2:5">
      <c r="B19" s="138"/>
      <c r="C19" s="139" t="s">
        <v>15</v>
      </c>
      <c r="D19" s="140">
        <v>6.4999999999999997E-3</v>
      </c>
      <c r="E19" s="131"/>
    </row>
    <row r="20" spans="2:5">
      <c r="B20" s="138"/>
      <c r="C20" s="139" t="s">
        <v>16</v>
      </c>
      <c r="D20" s="140">
        <v>0.03</v>
      </c>
      <c r="E20" s="131"/>
    </row>
    <row r="21" spans="2:5">
      <c r="B21" s="138"/>
      <c r="C21" s="139" t="s">
        <v>17</v>
      </c>
      <c r="D21" s="140">
        <v>0</v>
      </c>
      <c r="E21" s="123"/>
    </row>
    <row r="22" spans="2:5">
      <c r="B22" s="141"/>
      <c r="C22" s="142" t="s">
        <v>18</v>
      </c>
      <c r="D22" s="143">
        <v>0.05</v>
      </c>
      <c r="E22" s="123"/>
    </row>
    <row r="23" spans="2:5" ht="17.25" thickBot="1">
      <c r="B23" s="144"/>
      <c r="C23" s="139"/>
      <c r="D23" s="145"/>
      <c r="E23" s="123"/>
    </row>
    <row r="24" spans="2:5">
      <c r="B24" s="126"/>
      <c r="C24" s="146" t="s">
        <v>19</v>
      </c>
      <c r="D24" s="147"/>
      <c r="E24" s="123"/>
    </row>
    <row r="25" spans="2:5">
      <c r="B25" s="123"/>
      <c r="C25" s="148" t="s">
        <v>20</v>
      </c>
      <c r="D25" s="149">
        <f>ROUND(((((1+(D12+D13+D14+D15))*(1+D16)*(1+D17))/(1-D18))-1),4)</f>
        <v>0.26240000000000002</v>
      </c>
      <c r="E25" s="126"/>
    </row>
    <row r="26" spans="2:5" ht="17.25" thickBot="1">
      <c r="B26" s="123"/>
      <c r="C26" s="124" t="s">
        <v>21</v>
      </c>
      <c r="D26" s="125">
        <v>0.25</v>
      </c>
      <c r="E26" s="126"/>
    </row>
    <row r="27" spans="2:5">
      <c r="B27" s="126"/>
      <c r="C27" s="126"/>
      <c r="D27" s="126"/>
      <c r="E27" s="126"/>
    </row>
    <row r="28" spans="2:5">
      <c r="B28" s="144"/>
      <c r="C28" s="139"/>
      <c r="D28" s="145"/>
      <c r="E28" s="126"/>
    </row>
    <row r="29" spans="2:5">
      <c r="B29" s="126"/>
      <c r="C29" s="126"/>
      <c r="D29" s="126"/>
      <c r="E29" s="126"/>
    </row>
    <row r="30" spans="2:5" s="120" customFormat="1">
      <c r="B30" s="121" t="s">
        <v>128</v>
      </c>
      <c r="C30" s="121"/>
      <c r="D30" s="121"/>
      <c r="E30" s="121"/>
    </row>
    <row r="31" spans="2:5" s="120" customFormat="1">
      <c r="B31" s="121"/>
      <c r="C31" s="121"/>
      <c r="D31" s="121"/>
      <c r="E31" s="121"/>
    </row>
    <row r="32" spans="2:5" s="120" customFormat="1">
      <c r="B32" s="121"/>
      <c r="C32" s="122"/>
      <c r="D32" s="121"/>
      <c r="E32" s="121"/>
    </row>
    <row r="33" spans="2:7" s="120" customFormat="1">
      <c r="B33" s="160" t="s">
        <v>22</v>
      </c>
      <c r="C33" s="160"/>
      <c r="D33" s="160"/>
      <c r="E33" s="160"/>
    </row>
    <row r="34" spans="2:7" s="120" customFormat="1">
      <c r="B34" s="160" t="s">
        <v>160</v>
      </c>
      <c r="C34" s="160"/>
      <c r="D34" s="160"/>
      <c r="E34" s="160"/>
    </row>
    <row r="35" spans="2:7" s="120" customFormat="1">
      <c r="B35" s="160" t="s">
        <v>161</v>
      </c>
      <c r="C35" s="160"/>
      <c r="D35" s="160"/>
      <c r="E35" s="160"/>
    </row>
    <row r="36" spans="2:7" s="120" customFormat="1">
      <c r="B36" s="160" t="s">
        <v>162</v>
      </c>
      <c r="C36" s="160"/>
      <c r="D36" s="160"/>
      <c r="E36" s="160"/>
    </row>
    <row r="37" spans="2:7">
      <c r="B37" s="160" t="s">
        <v>163</v>
      </c>
      <c r="C37" s="160" t="s">
        <v>163</v>
      </c>
      <c r="D37" s="160"/>
      <c r="E37" s="160"/>
      <c r="F37" s="19"/>
      <c r="G37" s="19"/>
    </row>
  </sheetData>
  <mergeCells count="6">
    <mergeCell ref="B37:E37"/>
    <mergeCell ref="B9:E9"/>
    <mergeCell ref="B34:E34"/>
    <mergeCell ref="B35:E35"/>
    <mergeCell ref="B36:E36"/>
    <mergeCell ref="B33:E33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  <oleObjects>
    <oleObject progId="Word.Document.12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topLeftCell="A6" zoomScale="90" zoomScaleNormal="90" workbookViewId="0">
      <selection activeCell="A30" sqref="A30:XFD35"/>
    </sheetView>
  </sheetViews>
  <sheetFormatPr defaultRowHeight="15.75"/>
  <cols>
    <col min="1" max="1" width="9.28515625" style="11" bestFit="1" customWidth="1"/>
    <col min="2" max="2" width="39.28515625" style="11" customWidth="1"/>
    <col min="3" max="3" width="15.7109375" style="11" customWidth="1"/>
    <col min="4" max="7" width="13.140625" style="11" bestFit="1" customWidth="1"/>
    <col min="8" max="8" width="14.7109375" style="11" bestFit="1" customWidth="1"/>
  </cols>
  <sheetData>
    <row r="1" spans="1:9" s="19" customFormat="1">
      <c r="A1" s="25" t="s">
        <v>61</v>
      </c>
      <c r="B1" s="11"/>
      <c r="C1" s="11"/>
      <c r="D1" s="11"/>
      <c r="E1" s="11"/>
      <c r="F1" s="11"/>
      <c r="G1" s="11"/>
      <c r="H1" s="11"/>
    </row>
    <row r="2" spans="1:9" s="19" customFormat="1">
      <c r="A2" s="106" t="s">
        <v>111</v>
      </c>
      <c r="B2" s="11"/>
      <c r="C2" s="11"/>
      <c r="D2" s="11"/>
      <c r="E2" s="11"/>
      <c r="F2" s="11"/>
      <c r="G2" s="11"/>
      <c r="H2" s="11"/>
    </row>
    <row r="3" spans="1:9">
      <c r="A3" s="13"/>
    </row>
    <row r="4" spans="1:9" ht="16.5">
      <c r="A4" s="25" t="s">
        <v>112</v>
      </c>
      <c r="B4" s="36"/>
      <c r="C4" s="37"/>
      <c r="D4" s="38"/>
      <c r="E4" s="39"/>
      <c r="F4" s="39"/>
      <c r="G4" s="39"/>
      <c r="I4" s="4"/>
    </row>
    <row r="5" spans="1:9">
      <c r="A5" s="33"/>
      <c r="B5" s="36"/>
      <c r="C5" s="37"/>
      <c r="D5" s="38"/>
      <c r="E5" s="39"/>
      <c r="F5" s="39"/>
      <c r="G5" s="39"/>
      <c r="I5" s="3"/>
    </row>
    <row r="6" spans="1:9">
      <c r="A6" s="170" t="s">
        <v>45</v>
      </c>
      <c r="B6" s="170"/>
      <c r="C6" s="170"/>
      <c r="D6" s="170"/>
      <c r="E6" s="170"/>
      <c r="F6" s="40"/>
      <c r="G6" s="40"/>
      <c r="I6" s="3"/>
    </row>
    <row r="7" spans="1:9" ht="16.5" thickBot="1">
      <c r="A7" s="108"/>
      <c r="B7" s="41"/>
      <c r="C7" s="42"/>
      <c r="D7" s="40"/>
      <c r="E7" s="40"/>
      <c r="F7" s="40"/>
      <c r="G7" s="40"/>
      <c r="I7" s="3"/>
    </row>
    <row r="8" spans="1:9" ht="16.5" thickBot="1">
      <c r="A8" s="177" t="s">
        <v>46</v>
      </c>
      <c r="B8" s="178"/>
      <c r="C8" s="178"/>
      <c r="D8" s="178"/>
      <c r="E8" s="178"/>
      <c r="F8" s="178"/>
      <c r="G8" s="178"/>
      <c r="H8" s="179"/>
      <c r="I8" s="19"/>
    </row>
    <row r="9" spans="1:9" ht="15" customHeight="1">
      <c r="A9" s="171" t="s">
        <v>27</v>
      </c>
      <c r="B9" s="173" t="s">
        <v>47</v>
      </c>
      <c r="C9" s="175" t="s">
        <v>48</v>
      </c>
      <c r="D9" s="168" t="s">
        <v>49</v>
      </c>
      <c r="E9" s="168" t="s">
        <v>63</v>
      </c>
      <c r="F9" s="168" t="s">
        <v>64</v>
      </c>
      <c r="G9" s="168" t="s">
        <v>65</v>
      </c>
      <c r="H9" s="168" t="s">
        <v>32</v>
      </c>
      <c r="I9" s="3"/>
    </row>
    <row r="10" spans="1:9" ht="15" customHeight="1">
      <c r="A10" s="172"/>
      <c r="B10" s="174"/>
      <c r="C10" s="176"/>
      <c r="D10" s="169"/>
      <c r="E10" s="169"/>
      <c r="F10" s="169"/>
      <c r="G10" s="169"/>
      <c r="H10" s="169"/>
      <c r="I10" s="3"/>
    </row>
    <row r="11" spans="1:9" ht="15" customHeight="1">
      <c r="A11" s="172"/>
      <c r="B11" s="174"/>
      <c r="C11" s="176"/>
      <c r="D11" s="169"/>
      <c r="E11" s="169"/>
      <c r="F11" s="169"/>
      <c r="G11" s="169"/>
      <c r="H11" s="169"/>
      <c r="I11" s="3"/>
    </row>
    <row r="12" spans="1:9" ht="16.5">
      <c r="A12" s="162">
        <v>1</v>
      </c>
      <c r="B12" s="163" t="str">
        <f>ORÇAMENTO!C9</f>
        <v>SERVIÇOS PRELIMINARES E TÉCNICOS</v>
      </c>
      <c r="C12" s="43">
        <f>ORÇAMENTO!H9</f>
        <v>0</v>
      </c>
      <c r="D12" s="44">
        <f>D13*$C$12</f>
        <v>0</v>
      </c>
      <c r="E12" s="44">
        <f>E13*$C$12</f>
        <v>0</v>
      </c>
      <c r="F12" s="45">
        <f>F13*$C$12</f>
        <v>0</v>
      </c>
      <c r="G12" s="44">
        <f>G13*$C$12</f>
        <v>0</v>
      </c>
      <c r="H12" s="45">
        <f t="shared" ref="H12:H21" si="0">D12+E12+F12+G12</f>
        <v>0</v>
      </c>
      <c r="I12" s="6"/>
    </row>
    <row r="13" spans="1:9">
      <c r="A13" s="162"/>
      <c r="B13" s="163"/>
      <c r="C13" s="46" t="e">
        <f>C12/$C$22</f>
        <v>#DIV/0!</v>
      </c>
      <c r="D13" s="47">
        <v>0.6</v>
      </c>
      <c r="E13" s="47">
        <v>0.4</v>
      </c>
      <c r="F13" s="47"/>
      <c r="G13" s="47"/>
      <c r="H13" s="48">
        <f t="shared" si="0"/>
        <v>1</v>
      </c>
      <c r="I13" s="3"/>
    </row>
    <row r="14" spans="1:9" ht="16.5">
      <c r="A14" s="162">
        <v>2</v>
      </c>
      <c r="B14" s="163" t="str">
        <f>ORÇAMENTO!C20</f>
        <v>GERENCIAMENTO DE OBRAS</v>
      </c>
      <c r="C14" s="43">
        <f>ORÇAMENTO!H20</f>
        <v>0</v>
      </c>
      <c r="D14" s="44">
        <f t="shared" ref="D14:G14" si="1">D15*$C14</f>
        <v>0</v>
      </c>
      <c r="E14" s="44">
        <f t="shared" si="1"/>
        <v>0</v>
      </c>
      <c r="F14" s="45">
        <f t="shared" si="1"/>
        <v>0</v>
      </c>
      <c r="G14" s="44">
        <f t="shared" si="1"/>
        <v>0</v>
      </c>
      <c r="H14" s="49">
        <f t="shared" si="0"/>
        <v>0</v>
      </c>
      <c r="I14" s="6"/>
    </row>
    <row r="15" spans="1:9">
      <c r="A15" s="162"/>
      <c r="B15" s="163"/>
      <c r="C15" s="50" t="e">
        <f>C14/$C$22</f>
        <v>#DIV/0!</v>
      </c>
      <c r="D15" s="47">
        <v>0.2</v>
      </c>
      <c r="E15" s="51">
        <v>0.3</v>
      </c>
      <c r="F15" s="51">
        <v>0.3</v>
      </c>
      <c r="G15" s="51">
        <v>0.2</v>
      </c>
      <c r="H15" s="48">
        <f t="shared" si="0"/>
        <v>1</v>
      </c>
      <c r="I15" s="3"/>
    </row>
    <row r="16" spans="1:9" ht="16.5">
      <c r="A16" s="162">
        <v>3</v>
      </c>
      <c r="B16" s="163" t="str">
        <f>ORÇAMENTO!C23</f>
        <v>MOVIMENTO DE TERRA</v>
      </c>
      <c r="C16" s="43">
        <f>ORÇAMENTO!H23</f>
        <v>0</v>
      </c>
      <c r="D16" s="44">
        <f t="shared" ref="D16:G16" si="2">D17*$C16</f>
        <v>0</v>
      </c>
      <c r="E16" s="44">
        <f t="shared" si="2"/>
        <v>0</v>
      </c>
      <c r="F16" s="45">
        <f t="shared" si="2"/>
        <v>0</v>
      </c>
      <c r="G16" s="44">
        <f t="shared" si="2"/>
        <v>0</v>
      </c>
      <c r="H16" s="49">
        <f t="shared" si="0"/>
        <v>0</v>
      </c>
      <c r="I16" s="5"/>
    </row>
    <row r="17" spans="1:10">
      <c r="A17" s="162"/>
      <c r="B17" s="163"/>
      <c r="C17" s="50" t="e">
        <f>C16/$C$22</f>
        <v>#DIV/0!</v>
      </c>
      <c r="D17" s="47">
        <v>0.5</v>
      </c>
      <c r="E17" s="51">
        <v>0.3</v>
      </c>
      <c r="F17" s="51">
        <v>0.1</v>
      </c>
      <c r="G17" s="51">
        <v>0.1</v>
      </c>
      <c r="H17" s="48">
        <f t="shared" si="0"/>
        <v>1</v>
      </c>
      <c r="I17" s="3"/>
    </row>
    <row r="18" spans="1:10" ht="16.5">
      <c r="A18" s="162">
        <v>4</v>
      </c>
      <c r="B18" s="163" t="str">
        <f>ORÇAMENTO!C35</f>
        <v>PISOS</v>
      </c>
      <c r="C18" s="43">
        <f>ORÇAMENTO!H35</f>
        <v>0</v>
      </c>
      <c r="D18" s="44">
        <f t="shared" ref="D18:G18" si="3">D19*$C18</f>
        <v>0</v>
      </c>
      <c r="E18" s="44">
        <f t="shared" si="3"/>
        <v>0</v>
      </c>
      <c r="F18" s="45">
        <f t="shared" si="3"/>
        <v>0</v>
      </c>
      <c r="G18" s="44">
        <f t="shared" si="3"/>
        <v>0</v>
      </c>
      <c r="H18" s="49">
        <f t="shared" si="0"/>
        <v>0</v>
      </c>
      <c r="I18" s="5"/>
    </row>
    <row r="19" spans="1:10">
      <c r="A19" s="162"/>
      <c r="B19" s="163"/>
      <c r="C19" s="50" t="e">
        <f>C18/$C$22</f>
        <v>#DIV/0!</v>
      </c>
      <c r="D19" s="47"/>
      <c r="E19" s="51">
        <v>0.3</v>
      </c>
      <c r="F19" s="51">
        <v>0.6</v>
      </c>
      <c r="G19" s="51">
        <v>0.1</v>
      </c>
      <c r="H19" s="48">
        <f t="shared" si="0"/>
        <v>0.99999999999999989</v>
      </c>
      <c r="I19" s="3"/>
    </row>
    <row r="20" spans="1:10">
      <c r="A20" s="162">
        <v>5</v>
      </c>
      <c r="B20" s="163" t="str">
        <f>ORÇAMENTO!C41</f>
        <v>SERVIÇOS COMPLEMENTARES</v>
      </c>
      <c r="C20" s="43">
        <f>ORÇAMENTO!H41</f>
        <v>0</v>
      </c>
      <c r="D20" s="44">
        <f t="shared" ref="D20:G20" si="4">D21*$C20</f>
        <v>0</v>
      </c>
      <c r="E20" s="44">
        <f t="shared" si="4"/>
        <v>0</v>
      </c>
      <c r="F20" s="45">
        <f t="shared" si="4"/>
        <v>0</v>
      </c>
      <c r="G20" s="44">
        <f t="shared" si="4"/>
        <v>0</v>
      </c>
      <c r="H20" s="49">
        <f t="shared" si="0"/>
        <v>0</v>
      </c>
      <c r="I20" s="3"/>
    </row>
    <row r="21" spans="1:10" ht="16.5" thickBot="1">
      <c r="A21" s="162"/>
      <c r="B21" s="163"/>
      <c r="C21" s="50" t="e">
        <f>C20/$C$22</f>
        <v>#DIV/0!</v>
      </c>
      <c r="D21" s="47"/>
      <c r="E21" s="51">
        <v>0.1</v>
      </c>
      <c r="F21" s="51">
        <v>0.4</v>
      </c>
      <c r="G21" s="51">
        <v>0.5</v>
      </c>
      <c r="H21" s="48">
        <f t="shared" si="0"/>
        <v>1</v>
      </c>
      <c r="I21" s="3"/>
    </row>
    <row r="22" spans="1:10" ht="16.5">
      <c r="A22" s="166" t="s">
        <v>32</v>
      </c>
      <c r="B22" s="167"/>
      <c r="C22" s="52">
        <f t="shared" ref="C22:H22" si="5">C12+C14+C16+C18+C20</f>
        <v>0</v>
      </c>
      <c r="D22" s="53">
        <f t="shared" si="5"/>
        <v>0</v>
      </c>
      <c r="E22" s="53">
        <f t="shared" si="5"/>
        <v>0</v>
      </c>
      <c r="F22" s="53">
        <f t="shared" si="5"/>
        <v>0</v>
      </c>
      <c r="G22" s="53">
        <f t="shared" si="5"/>
        <v>0</v>
      </c>
      <c r="H22" s="53">
        <f t="shared" si="5"/>
        <v>0</v>
      </c>
      <c r="I22" s="6"/>
    </row>
    <row r="23" spans="1:10" ht="16.5" thickBot="1">
      <c r="A23" s="164" t="s">
        <v>50</v>
      </c>
      <c r="B23" s="165"/>
      <c r="C23" s="54" t="e">
        <f>C13+C15+C17+C19+C21</f>
        <v>#DIV/0!</v>
      </c>
      <c r="D23" s="55" t="e">
        <f>D22/$C$22</f>
        <v>#DIV/0!</v>
      </c>
      <c r="E23" s="55" t="e">
        <f>E22/$C$22</f>
        <v>#DIV/0!</v>
      </c>
      <c r="F23" s="55" t="e">
        <f>F22/$C$22</f>
        <v>#DIV/0!</v>
      </c>
      <c r="G23" s="55" t="e">
        <f>G22/$C$22</f>
        <v>#DIV/0!</v>
      </c>
      <c r="H23" s="55" t="e">
        <f>H22/C22</f>
        <v>#DIV/0!</v>
      </c>
      <c r="I23" s="3"/>
    </row>
    <row r="24" spans="1:10">
      <c r="A24" s="56"/>
      <c r="B24" s="56"/>
      <c r="C24" s="57"/>
      <c r="D24" s="58"/>
      <c r="E24" s="58"/>
      <c r="F24" s="58"/>
      <c r="G24" s="58"/>
      <c r="I24" s="3"/>
      <c r="J24" s="3"/>
    </row>
    <row r="27" spans="1:10" s="21" customFormat="1">
      <c r="A27" s="111" t="s">
        <v>128</v>
      </c>
      <c r="B27" s="112"/>
      <c r="C27" s="113"/>
      <c r="D27" s="113"/>
      <c r="E27" s="113"/>
      <c r="F27" s="113"/>
      <c r="G27" s="113"/>
      <c r="H27" s="113"/>
    </row>
    <row r="28" spans="1:10" s="21" customFormat="1">
      <c r="A28" s="111"/>
      <c r="B28" s="112"/>
      <c r="C28" s="118"/>
      <c r="D28" s="113"/>
      <c r="E28" s="113"/>
      <c r="F28" s="113"/>
      <c r="G28" s="113"/>
      <c r="H28" s="113"/>
    </row>
    <row r="29" spans="1:10" s="21" customFormat="1">
      <c r="A29" s="111"/>
      <c r="B29" s="112"/>
      <c r="C29" s="118"/>
      <c r="D29" s="113"/>
      <c r="E29" s="113"/>
      <c r="F29" s="113"/>
      <c r="G29" s="113"/>
      <c r="H29" s="113"/>
    </row>
    <row r="30" spans="1:10" s="100" customFormat="1">
      <c r="A30" s="104"/>
      <c r="B30" s="104"/>
      <c r="C30" s="101"/>
      <c r="D30" s="101"/>
      <c r="E30" s="101"/>
      <c r="F30" s="101"/>
      <c r="G30" s="101"/>
      <c r="H30" s="101"/>
    </row>
    <row r="31" spans="1:10" s="100" customFormat="1">
      <c r="A31" s="157" t="s">
        <v>44</v>
      </c>
      <c r="B31" s="157"/>
      <c r="C31" s="157"/>
      <c r="D31" s="101"/>
      <c r="E31" s="101"/>
      <c r="F31" s="101"/>
      <c r="G31" s="101"/>
      <c r="H31" s="101"/>
    </row>
    <row r="32" spans="1:10" s="100" customFormat="1">
      <c r="A32" s="157" t="s">
        <v>160</v>
      </c>
      <c r="B32" s="157"/>
      <c r="C32" s="157"/>
      <c r="D32" s="101"/>
      <c r="E32" s="101"/>
      <c r="F32" s="101"/>
      <c r="G32" s="101"/>
      <c r="H32" s="101"/>
    </row>
    <row r="33" spans="1:8" s="100" customFormat="1">
      <c r="A33" s="157" t="s">
        <v>161</v>
      </c>
      <c r="B33" s="157"/>
      <c r="C33" s="157"/>
      <c r="D33" s="101"/>
      <c r="E33" s="101"/>
      <c r="F33" s="101"/>
      <c r="G33" s="101"/>
      <c r="H33" s="101"/>
    </row>
    <row r="34" spans="1:8" s="100" customFormat="1">
      <c r="A34" s="157" t="s">
        <v>162</v>
      </c>
      <c r="B34" s="157"/>
      <c r="C34" s="157"/>
      <c r="D34" s="101"/>
      <c r="E34" s="101"/>
      <c r="F34" s="101"/>
      <c r="G34" s="101"/>
      <c r="H34" s="101"/>
    </row>
    <row r="35" spans="1:8" s="100" customFormat="1">
      <c r="A35" s="101"/>
      <c r="B35" s="150" t="s">
        <v>163</v>
      </c>
      <c r="C35" s="101"/>
      <c r="D35" s="101"/>
      <c r="E35" s="101"/>
      <c r="F35" s="101"/>
      <c r="G35" s="101"/>
      <c r="H35" s="101"/>
    </row>
    <row r="36" spans="1:8">
      <c r="C36" s="18"/>
    </row>
  </sheetData>
  <mergeCells count="26">
    <mergeCell ref="A6:E6"/>
    <mergeCell ref="A9:A11"/>
    <mergeCell ref="B9:B11"/>
    <mergeCell ref="C9:C11"/>
    <mergeCell ref="D9:D11"/>
    <mergeCell ref="E9:E11"/>
    <mergeCell ref="A8:H8"/>
    <mergeCell ref="F9:F11"/>
    <mergeCell ref="G9:G11"/>
    <mergeCell ref="A12:A13"/>
    <mergeCell ref="B12:B13"/>
    <mergeCell ref="A14:A15"/>
    <mergeCell ref="B14:B15"/>
    <mergeCell ref="H9:H11"/>
    <mergeCell ref="A34:C34"/>
    <mergeCell ref="A16:A17"/>
    <mergeCell ref="B16:B17"/>
    <mergeCell ref="A18:A19"/>
    <mergeCell ref="B18:B19"/>
    <mergeCell ref="A20:A21"/>
    <mergeCell ref="B20:B21"/>
    <mergeCell ref="A23:B23"/>
    <mergeCell ref="A22:B22"/>
    <mergeCell ref="A31:C31"/>
    <mergeCell ref="A32:C32"/>
    <mergeCell ref="A33:C3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E30"/>
  <sheetViews>
    <sheetView topLeftCell="A16" workbookViewId="0">
      <selection activeCell="A26" sqref="A26:C26"/>
    </sheetView>
  </sheetViews>
  <sheetFormatPr defaultRowHeight="15.75"/>
  <cols>
    <col min="1" max="1" width="15.7109375" style="11" customWidth="1"/>
    <col min="2" max="2" width="46" style="11" customWidth="1"/>
    <col min="3" max="3" width="15.28515625" style="11" customWidth="1"/>
    <col min="4" max="4" width="17.42578125" style="11" customWidth="1"/>
    <col min="5" max="5" width="9.140625" style="11"/>
  </cols>
  <sheetData>
    <row r="3" spans="1:5" s="21" customFormat="1">
      <c r="A3" s="119" t="s">
        <v>23</v>
      </c>
      <c r="B3" s="113"/>
      <c r="C3" s="118"/>
      <c r="D3" s="113"/>
      <c r="E3" s="113"/>
    </row>
    <row r="4" spans="1:5" s="21" customFormat="1">
      <c r="A4" s="113" t="s">
        <v>111</v>
      </c>
      <c r="B4" s="113"/>
      <c r="C4" s="118"/>
      <c r="D4" s="113"/>
      <c r="E4" s="113"/>
    </row>
    <row r="5" spans="1:5" s="21" customFormat="1">
      <c r="A5" s="113"/>
      <c r="B5" s="113"/>
      <c r="C5" s="118"/>
      <c r="D5" s="113"/>
      <c r="E5" s="113"/>
    </row>
    <row r="6" spans="1:5" s="21" customFormat="1">
      <c r="A6" s="119" t="s">
        <v>112</v>
      </c>
      <c r="B6" s="113"/>
      <c r="C6" s="118"/>
      <c r="D6" s="113"/>
      <c r="E6" s="113"/>
    </row>
    <row r="7" spans="1:5" s="21" customFormat="1">
      <c r="A7" s="113" t="s">
        <v>158</v>
      </c>
      <c r="B7" s="113"/>
      <c r="C7" s="118"/>
      <c r="D7" s="113"/>
      <c r="E7" s="113"/>
    </row>
    <row r="8" spans="1:5">
      <c r="A8" s="13"/>
      <c r="C8" s="12"/>
    </row>
    <row r="9" spans="1:5" ht="16.5" thickBot="1">
      <c r="A9" s="13"/>
      <c r="C9" s="12"/>
    </row>
    <row r="10" spans="1:5">
      <c r="A10" s="180" t="s">
        <v>51</v>
      </c>
      <c r="B10" s="181"/>
      <c r="C10" s="182"/>
    </row>
    <row r="11" spans="1:5">
      <c r="A11" s="14" t="s">
        <v>27</v>
      </c>
      <c r="B11" s="15" t="s">
        <v>52</v>
      </c>
      <c r="C11" s="16" t="s">
        <v>32</v>
      </c>
    </row>
    <row r="12" spans="1:5">
      <c r="A12" s="22">
        <v>1</v>
      </c>
      <c r="B12" s="23" t="str">
        <f>ORÇAMENTO!C9</f>
        <v>SERVIÇOS PRELIMINARES E TÉCNICOS</v>
      </c>
      <c r="C12" s="24">
        <f>ORÇAMENTO!H9</f>
        <v>0</v>
      </c>
    </row>
    <row r="13" spans="1:5">
      <c r="A13" s="22">
        <v>2</v>
      </c>
      <c r="B13" s="23" t="str">
        <f>ORÇAMENTO!C20</f>
        <v>GERENCIAMENTO DE OBRAS</v>
      </c>
      <c r="C13" s="24">
        <f>ORÇAMENTO!H20</f>
        <v>0</v>
      </c>
    </row>
    <row r="14" spans="1:5">
      <c r="A14" s="22">
        <v>3</v>
      </c>
      <c r="B14" s="23" t="str">
        <f>ORÇAMENTO!C23</f>
        <v>MOVIMENTO DE TERRA</v>
      </c>
      <c r="C14" s="24">
        <f>ORÇAMENTO!H23</f>
        <v>0</v>
      </c>
    </row>
    <row r="15" spans="1:5">
      <c r="A15" s="22">
        <v>4</v>
      </c>
      <c r="B15" s="23" t="str">
        <f>ORÇAMENTO!C35</f>
        <v>PISOS</v>
      </c>
      <c r="C15" s="24">
        <f>ORÇAMENTO!H35</f>
        <v>0</v>
      </c>
    </row>
    <row r="16" spans="1:5">
      <c r="A16" s="22">
        <v>5</v>
      </c>
      <c r="B16" s="23" t="str">
        <f>ORÇAMENTO!C41</f>
        <v>SERVIÇOS COMPLEMENTARES</v>
      </c>
      <c r="C16" s="24">
        <f>ORÇAMENTO!H41</f>
        <v>0</v>
      </c>
    </row>
    <row r="17" spans="1:5" ht="16.5" thickBot="1">
      <c r="A17" s="183" t="s">
        <v>32</v>
      </c>
      <c r="B17" s="184"/>
      <c r="C17" s="17">
        <f>SUM(C12:C16)</f>
        <v>0</v>
      </c>
    </row>
    <row r="20" spans="1:5" s="21" customFormat="1">
      <c r="A20" s="111" t="s">
        <v>128</v>
      </c>
      <c r="B20" s="112"/>
      <c r="C20" s="113"/>
      <c r="D20" s="113"/>
      <c r="E20" s="113"/>
    </row>
    <row r="21" spans="1:5" s="21" customFormat="1">
      <c r="A21" s="111"/>
      <c r="B21" s="112"/>
      <c r="C21" s="118"/>
      <c r="D21" s="113"/>
      <c r="E21" s="113"/>
    </row>
    <row r="22" spans="1:5" s="21" customFormat="1">
      <c r="A22" s="111"/>
      <c r="B22" s="112"/>
      <c r="C22" s="118"/>
      <c r="D22" s="113"/>
      <c r="E22" s="113"/>
    </row>
    <row r="23" spans="1:5" s="21" customFormat="1">
      <c r="A23" s="112"/>
      <c r="B23" s="112"/>
      <c r="C23" s="113"/>
      <c r="D23" s="113"/>
      <c r="E23" s="113"/>
    </row>
    <row r="24" spans="1:5" s="100" customFormat="1">
      <c r="A24" s="157" t="s">
        <v>44</v>
      </c>
      <c r="B24" s="157"/>
      <c r="C24" s="157"/>
      <c r="D24" s="151"/>
      <c r="E24" s="101"/>
    </row>
    <row r="25" spans="1:5" s="100" customFormat="1">
      <c r="A25" s="157" t="s">
        <v>160</v>
      </c>
      <c r="B25" s="157"/>
      <c r="C25" s="157"/>
      <c r="D25" s="104"/>
      <c r="E25" s="101"/>
    </row>
    <row r="26" spans="1:5" s="100" customFormat="1">
      <c r="A26" s="157" t="s">
        <v>161</v>
      </c>
      <c r="B26" s="157"/>
      <c r="C26" s="157"/>
      <c r="D26" s="104"/>
      <c r="E26" s="101"/>
    </row>
    <row r="27" spans="1:5" s="100" customFormat="1">
      <c r="A27" s="157" t="s">
        <v>162</v>
      </c>
      <c r="B27" s="157"/>
      <c r="C27" s="157"/>
      <c r="D27" s="104"/>
      <c r="E27" s="101"/>
    </row>
    <row r="28" spans="1:5" s="100" customFormat="1">
      <c r="A28" s="101"/>
      <c r="B28" s="150" t="s">
        <v>163</v>
      </c>
      <c r="C28" s="101"/>
      <c r="D28" s="101"/>
      <c r="E28" s="101"/>
    </row>
    <row r="29" spans="1:5" s="100" customFormat="1">
      <c r="A29" s="101"/>
      <c r="B29" s="101"/>
      <c r="C29" s="152"/>
      <c r="D29" s="153"/>
      <c r="E29" s="101"/>
    </row>
    <row r="30" spans="1:5" s="100" customFormat="1">
      <c r="A30" s="101"/>
      <c r="B30" s="101"/>
      <c r="C30" s="152" t="s">
        <v>53</v>
      </c>
      <c r="D30" s="153"/>
      <c r="E30" s="101"/>
    </row>
  </sheetData>
  <mergeCells count="6">
    <mergeCell ref="A10:C10"/>
    <mergeCell ref="A24:C24"/>
    <mergeCell ref="A25:C25"/>
    <mergeCell ref="A26:C26"/>
    <mergeCell ref="A27:C27"/>
    <mergeCell ref="A17:B17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ORÇAMENTO</vt:lpstr>
      <vt:lpstr>BDI</vt:lpstr>
      <vt:lpstr>CRONOGRAMA</vt:lpstr>
      <vt:lpstr>RESUMO</vt:lpstr>
      <vt:lpstr>BDI!Area_de_impressao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abrondani</cp:lastModifiedBy>
  <cp:lastPrinted>2018-08-23T19:45:57Z</cp:lastPrinted>
  <dcterms:created xsi:type="dcterms:W3CDTF">2017-03-17T11:35:44Z</dcterms:created>
  <dcterms:modified xsi:type="dcterms:W3CDTF">2018-08-23T19:57:01Z</dcterms:modified>
</cp:coreProperties>
</file>